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1"/>
  <workbookPr defaultThemeVersion="166925"/>
  <mc:AlternateContent xmlns:mc="http://schemas.openxmlformats.org/markup-compatibility/2006">
    <mc:Choice Requires="x15">
      <x15ac:absPath xmlns:x15ac="http://schemas.microsoft.com/office/spreadsheetml/2010/11/ac" url="\\emea\emeadata\Retail\South\West\PSE\Shared\P to R\Reading Borough Council\Tenders\2026 Tender\Appendices - To be named\"/>
    </mc:Choice>
  </mc:AlternateContent>
  <xr:revisionPtr revIDLastSave="2" documentId="8_{1DD73F60-BE40-4C74-8EFA-9E2DE2FA8FF1}" xr6:coauthVersionLast="47" xr6:coauthVersionMax="47" xr10:uidLastSave="{51AA4955-37D9-4252-BDE0-ED347C99736D}"/>
  <bookViews>
    <workbookView xWindow="28680" yWindow="-1350" windowWidth="29040" windowHeight="16440" xr2:uid="{0C6D974A-0FFE-4A3B-8A2A-A704416F2902}"/>
  </bookViews>
  <sheets>
    <sheet name="PI Declaration"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8" i="1" l="1"/>
  <c r="O11" i="1"/>
  <c r="O10" i="1"/>
  <c r="O9" i="1"/>
  <c r="O7" i="1"/>
  <c r="O6" i="1"/>
  <c r="O5" i="1"/>
  <c r="O4" i="1"/>
  <c r="O3" i="1"/>
  <c r="O2" i="1"/>
  <c r="N14"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tc={8179492E-8EE8-4EE1-8F69-D3D3B11FC457}</author>
    <author>tc={31325413-E7BA-4E3C-BF72-AAFE1DF9E667}</author>
    <author>tc={5CF16E26-7B9E-452B-AF0C-BA8C381AE4ED}</author>
    <author>tc={66679DF0-374A-487D-9C58-0EACFA496BFA}</author>
    <author>tc={7452673C-ADC2-4C1B-9A83-D699B7D355EB}</author>
    <author>tc={43FA910B-87E0-45A2-9D6C-2BF6449501C8}</author>
    <author>tc={2D39A752-8E63-4623-87D9-7A34CD61136E}</author>
    <author>tc={1914A02C-6EA4-4E50-AD96-6E393E893A13}</author>
    <author>tc={ADA348FD-A021-46DE-AD7C-3BCBA289327F}</author>
    <author>tc={1FA62530-9F00-4D06-B4C0-71AA963602E9}</author>
    <author>tc={304445E5-307D-421D-A332-1850E535BF90}</author>
    <author>tc={9D873A29-A462-4040-A111-565321239AB8}</author>
  </authors>
  <commentList>
    <comment ref="L2" authorId="0" shapeId="0" xr:uid="{8179492E-8EE8-4EE1-8F69-D3D3B11FC457}">
      <text>
        <t>[Threaded comment]
Your version of Excel allows you to read this threaded comment; however, any edits to it will get removed if the file is opened in a newer version of Excel. Learn more: https://go.microsoft.com/fwlink/?linkid=870924
Comment:
    DC figure as no input from service</t>
      </text>
    </comment>
    <comment ref="L5" authorId="1" shapeId="0" xr:uid="{31325413-E7BA-4E3C-BF72-AAFE1DF9E667}">
      <text>
        <t>[Threaded comment]
Your version of Excel allows you to read this threaded comment; however, any edits to it will get removed if the file is opened in a newer version of Excel. Learn more: https://go.microsoft.com/fwlink/?linkid=870924
Comment:
    DC figure as no input from service</t>
      </text>
    </comment>
    <comment ref="Q5" authorId="2" shapeId="0" xr:uid="{5CF16E26-7B9E-452B-AF0C-BA8C381AE4ED}">
      <text>
        <t>[Threaded comment]
Your version of Excel allows you to read this threaded comment; however, any edits to it will get removed if the file is opened in a newer version of Excel. Learn more: https://go.microsoft.com/fwlink/?linkid=870924
Comment:
    DC as no input from service</t>
      </text>
    </comment>
    <comment ref="L6" authorId="3" shapeId="0" xr:uid="{66679DF0-374A-487D-9C58-0EACFA496BFA}">
      <text>
        <t>[Threaded comment]
Your version of Excel allows you to read this threaded comment; however, any edits to it will get removed if the file is opened in a newer version of Excel. Learn more: https://go.microsoft.com/fwlink/?linkid=870924
Comment:
    DC figure as no input from service
Reply:
    DC figure as no input from service</t>
      </text>
    </comment>
    <comment ref="Q6" authorId="4" shapeId="0" xr:uid="{7452673C-ADC2-4C1B-9A83-D699B7D355EB}">
      <text>
        <t>[Threaded comment]
Your version of Excel allows you to read this threaded comment; however, any edits to it will get removed if the file is opened in a newer version of Excel. Learn more: https://go.microsoft.com/fwlink/?linkid=870924
Comment:
    DC as no input from service
Reply:
    DC as no input from service</t>
      </text>
    </comment>
    <comment ref="L8" authorId="5" shapeId="0" xr:uid="{43FA910B-87E0-45A2-9D6C-2BF6449501C8}">
      <text>
        <t>[Threaded comment]
Your version of Excel allows you to read this threaded comment; however, any edits to it will get removed if the file is opened in a newer version of Excel. Learn more: https://go.microsoft.com/fwlink/?linkid=870924
Comment:
    DC figure as no input from service</t>
      </text>
    </comment>
    <comment ref="Q8" authorId="6" shapeId="0" xr:uid="{2D39A752-8E63-4623-87D9-7A34CD61136E}">
      <text>
        <t>[Threaded comment]
Your version of Excel allows you to read this threaded comment; however, any edits to it will get removed if the file is opened in a newer version of Excel. Learn more: https://go.microsoft.com/fwlink/?linkid=870924
Comment:
    DC as no input from service</t>
      </text>
    </comment>
    <comment ref="L9" authorId="7" shapeId="0" xr:uid="{1914A02C-6EA4-4E50-AD96-6E393E893A13}">
      <text>
        <t>[Threaded comment]
Your version of Excel allows you to read this threaded comment; however, any edits to it will get removed if the file is opened in a newer version of Excel. Learn more: https://go.microsoft.com/fwlink/?linkid=870924
Comment:
    DC figure as no input from service</t>
      </text>
    </comment>
    <comment ref="L10" authorId="8" shapeId="0" xr:uid="{ADA348FD-A021-46DE-AD7C-3BCBA289327F}">
      <text>
        <t>[Threaded comment]
Your version of Excel allows you to read this threaded comment; however, any edits to it will get removed if the file is opened in a newer version of Excel. Learn more: https://go.microsoft.com/fwlink/?linkid=870924
Comment:
    DC figure as no input from service</t>
      </text>
    </comment>
    <comment ref="Q10" authorId="9" shapeId="0" xr:uid="{1FA62530-9F00-4D06-B4C0-71AA963602E9}">
      <text>
        <t>[Threaded comment]
Your version of Excel allows you to read this threaded comment; however, any edits to it will get removed if the file is opened in a newer version of Excel. Learn more: https://go.microsoft.com/fwlink/?linkid=870924
Comment:
    DC input as no input from service</t>
      </text>
    </comment>
    <comment ref="L11" authorId="10" shapeId="0" xr:uid="{304445E5-307D-421D-A332-1850E535BF90}">
      <text>
        <t>[Threaded comment]
Your version of Excel allows you to read this threaded comment; however, any edits to it will get removed if the file is opened in a newer version of Excel. Learn more: https://go.microsoft.com/fwlink/?linkid=870924
Comment:
    DC figure as no input from service</t>
      </text>
    </comment>
    <comment ref="Q11" authorId="11" shapeId="0" xr:uid="{9D873A29-A462-4040-A111-565321239AB8}">
      <text>
        <t>[Threaded comment]
Your version of Excel allows you to read this threaded comment; however, any edits to it will get removed if the file is opened in a newer version of Excel. Learn more: https://go.microsoft.com/fwlink/?linkid=870924
Comment:
    DC as no input from service</t>
      </text>
    </comment>
  </commentList>
</comments>
</file>

<file path=xl/sharedStrings.xml><?xml version="1.0" encoding="utf-8"?>
<sst xmlns="http://schemas.openxmlformats.org/spreadsheetml/2006/main" count="57" uniqueCount="39">
  <si>
    <t>Department/Service</t>
  </si>
  <si>
    <t>Who is service provided to?</t>
  </si>
  <si>
    <t>Current Service Description</t>
  </si>
  <si>
    <t>Future Service Description</t>
  </si>
  <si>
    <t>Fee Income 2016/2017</t>
  </si>
  <si>
    <t>Fee Income 2017/2018</t>
  </si>
  <si>
    <t>Est out-turn/actual 2017-18</t>
  </si>
  <si>
    <t>Fee Income 2018/2019</t>
  </si>
  <si>
    <t>Fee Income 2019/2020</t>
  </si>
  <si>
    <t>Fee Income 2020/2021</t>
  </si>
  <si>
    <t>Fee Income 2021/2022</t>
  </si>
  <si>
    <t>Estimated Fee Income 2022/2023</t>
  </si>
  <si>
    <t>Actual Fee Income 2023/24</t>
  </si>
  <si>
    <t>Estimated Fee Income 2024/25</t>
  </si>
  <si>
    <t>Estimated Fee Income 2025/26</t>
  </si>
  <si>
    <t>Retro Date</t>
  </si>
  <si>
    <t xml:space="preserve">Claims declaration - are you aware of any incidents that might give rise to a claim? Y/N </t>
  </si>
  <si>
    <t xml:space="preserve">Joint Legal Team </t>
  </si>
  <si>
    <t>Brighter Futures for Children (wholly owned Childrens Company) - UNDER A JOINT ARRRANGEMENT - COVERED UNDER OI</t>
  </si>
  <si>
    <t xml:space="preserve">1.1 Advice and conduct of pre-care proceedings process 1.2 Conduct, including advocacy, of Care Proceedings cases in the Magistrates Court, County Court and High Court 1.3 Advice and conduct of Appeal cases in Court of Appeal 1.4 Preparation of trial bundles for the Court and compliance with all Practice Directions from the President of the Family Court 1.5 Legal advice and representation for YOS team on request. This includes representation in the Crown Court on breaches and Not Guilty pleas 1.6 Conduct of Legal Surgeries 1.7 General advice on Child Care matters 1.9 Advice and repesentation on Adoption cases, including revocation of placement orders 1.10 Advice and representation on Special Guardianship cases 1.11 Conduct of Private Law cases where LA is involved and if appropriate advice and representation on resisting or limiting of the LAs role in private law proceedings 1.12 Police Disclosure requests and representation in the Crown Court 1.13 Independent legal advice for Independent Reviewing Officers 1.14 Out of hours child care legal advice (24 hours/all year) 1.15 Legal training for social workers 1.16 Advice on serious case and partnership reviews 1.17 Advice on complex abuse enquiries 1.18 Advice to Chair of LSCB on procedural matters 1.19 Advice regarding complaints and issues regarding LADO decisions 1.20 Advice on unaccompanied minors and associated immigration and leaving care issues 1.21 Advice on no recourse to public funds issues relating to children including human rights 1.22 Advice on SEND including advice and representation around SEND Tribuals 1.23  Advice on general education matters  1.24 Establishing and maintaining relationships with key stakeholders   1.25 Advice and representation on matters involving Public Interest Immunity </t>
  </si>
  <si>
    <t xml:space="preserve">1.1 Advice and conduct of pre-care proceedings process 1.2 Conduct, including advocacy, of Care Proceedings cases in the Magistrates Court, County Court and High Court 1.3 Advice and conduct of Appeal cases in Court of Appeal 1.4 Preparation of trial bundles for the Court and compliance with all Practice Directions from the President of the Family Court 1.5 Legal advice and representation for YOS team on request. This includes representation in the Crown Court on breaches and Not Guilty pleas 1.6 Conduct of Legal Surgeries 1.7 General advice on Child Care matters 1.9 Advice and repesentation on Adoption cases, including revocation of placement orders 1.10 Advice and representation on Special Guardianship cases 1.11 Conduct of Private Law cases where LA is involved and if appropriate advice and representation on resisting or limiting of the LAs role in private law proceedings 1.12 Police Disclosure requests and representation in the Crown Court 1.13 Independent legal advice for Independent Reviewing Officers 1.14 Out of hours child care legal advice (12 hours/all year) 1.15 Legal training for social workers 1.16 Advice on serious case and partnership reviews 1.17 Advice on complex abuse enquiries 1.18 Advice to Chair of LSCB on procedural matters 1.19 Advice regarding complaints and issues regarding LADO decisions 1.20 Advice on unaccompanied minors and associated immigration and leaving care issues 1.21 Advice on no recourse to public funds issues relating to children including human rights 1.22 Advice on SEND including advice and representation around SEND Tribuals 1.23 Establishing and maintaining relationships with key stakeholders   </t>
  </si>
  <si>
    <t>N</t>
  </si>
  <si>
    <t>Reading Borough Council - FOR NOTING ONLY - INTERNAL CLIENT NO EXTERNAL FEES</t>
  </si>
  <si>
    <t xml:space="preserve"> 1. Advice on adult social care including (but not limited to) mental health, immigration, learning disabilities, policy, vulnerable adults, judicial review, disclosure, inquests, ordinary residence  2. Advice to HM Coroner</t>
  </si>
  <si>
    <t>Bracknell Forest Council UNDER A JOINT ARRANGEMENT - COVERED UNDER OI</t>
  </si>
  <si>
    <t>DC</t>
  </si>
  <si>
    <t>West Berkshire Council UNDER A JOINT ARRANGEMENT - COVERED UNDER OI</t>
  </si>
  <si>
    <t>Slough Children's Services Trust UNDER A JOINT ARRANFEMENT - COVERED UNDER OI</t>
  </si>
  <si>
    <t>Slough Borough Council</t>
  </si>
  <si>
    <t>Advice on SEND including advice and representation around SEND Tribuals</t>
  </si>
  <si>
    <t>Royal Borough of Windsor and Maindenhead through Achieving for Children</t>
  </si>
  <si>
    <t>Royal Borough of Windsor &amp; Maidenhead through Optalis Ltd</t>
  </si>
  <si>
    <t>Wokingham Borough Council UNDER A JOINT ARRANGMENT - COVERED UNDER OI</t>
  </si>
  <si>
    <t>Wokingham Borough Council through Optalis Ltd</t>
  </si>
  <si>
    <t>Archaeological Services</t>
  </si>
  <si>
    <t>Royal Borough of Windsor and Maindenhead, Wokingham Borough, Slough Borough, Bracknell Forest Borough, plus internal work for Reading Borough Council</t>
  </si>
  <si>
    <t>Archaeological advice service covering planning policy, development management, Historic Environment Record provision, and outreach services. Fee excludes work for Reading Borough Council</t>
  </si>
  <si>
    <t>No change</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</si>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</sst>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Red]\-&quot;£&quot;#,##0"/>
  </numFmts>
  <fonts count="3">
    <font>
      <sz val="11"/>
      <color theme="1"/>
      <name val="Calibri"/>
      <family val="2"/>
      <scheme val="minor"/>
    </font>
    <font>
      <b/>
      <sz val="12"/>
      <color theme="1"/>
      <name val="Arial"/>
    </font>
    <font>
      <sz val="12"/>
      <color theme="1"/>
      <name val="Arial"/>
    </font>
  </fonts>
  <fills count="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6" tint="0.39997558519241921"/>
        <bgColor indexed="64"/>
      </patternFill>
    </fill>
    <fill>
      <patternFill patternType="solid">
        <fgColor theme="0" tint="-4.9989318521683403E-2"/>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9"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0" fillId="6" borderId="0" xfId="0" applyFill="1"/>
    <xf numFmtId="0" fontId="0" fillId="7" borderId="0" xfId="0" applyFill="1"/>
    <xf numFmtId="0" fontId="1" fillId="2" borderId="1" xfId="0" applyFont="1" applyFill="1" applyBorder="1" applyAlignment="1">
      <alignment horizontal="center"/>
    </xf>
    <xf numFmtId="0" fontId="1" fillId="2" borderId="1" xfId="0" applyFont="1" applyFill="1" applyBorder="1" applyAlignment="1">
      <alignment wrapText="1"/>
    </xf>
    <xf numFmtId="0" fontId="1" fillId="5" borderId="1" xfId="0" applyFont="1" applyFill="1" applyBorder="1" applyAlignment="1">
      <alignment wrapText="1"/>
    </xf>
    <xf numFmtId="0" fontId="1" fillId="8" borderId="1" xfId="0" applyFont="1" applyFill="1" applyBorder="1" applyAlignment="1">
      <alignment wrapText="1"/>
    </xf>
    <xf numFmtId="0" fontId="2" fillId="0" borderId="0" xfId="0" applyFont="1"/>
    <xf numFmtId="0" fontId="1" fillId="2" borderId="1" xfId="0" applyFont="1" applyFill="1" applyBorder="1" applyAlignment="1">
      <alignment horizontal="center" vertical="center" wrapText="1"/>
    </xf>
    <xf numFmtId="0" fontId="2" fillId="3" borderId="1" xfId="0" applyFont="1" applyFill="1" applyBorder="1" applyAlignment="1">
      <alignment vertical="center" wrapText="1"/>
    </xf>
    <xf numFmtId="0" fontId="2" fillId="3" borderId="1" xfId="0" applyFont="1" applyFill="1" applyBorder="1" applyAlignment="1">
      <alignment vertical="top" wrapText="1"/>
    </xf>
    <xf numFmtId="164" fontId="2" fillId="4" borderId="1" xfId="0" applyNumberFormat="1" applyFont="1" applyFill="1" applyBorder="1" applyAlignment="1">
      <alignment horizontal="center" vertical="center"/>
    </xf>
    <xf numFmtId="164" fontId="2" fillId="3" borderId="1" xfId="0" applyNumberFormat="1" applyFont="1" applyFill="1" applyBorder="1" applyAlignment="1">
      <alignment horizontal="center" vertical="center"/>
    </xf>
    <xf numFmtId="164" fontId="2" fillId="8" borderId="1" xfId="0" applyNumberFormat="1" applyFont="1" applyFill="1" applyBorder="1" applyAlignment="1">
      <alignment horizontal="center" vertical="center"/>
    </xf>
    <xf numFmtId="15" fontId="2" fillId="4" borderId="1" xfId="0" applyNumberFormat="1" applyFont="1" applyFill="1" applyBorder="1" applyAlignment="1">
      <alignment vertical="center"/>
    </xf>
    <xf numFmtId="0" fontId="2" fillId="8" borderId="1" xfId="0" applyFont="1" applyFill="1" applyBorder="1" applyAlignment="1">
      <alignment horizontal="center" vertical="center"/>
    </xf>
    <xf numFmtId="0" fontId="2" fillId="4" borderId="1" xfId="0" applyFont="1" applyFill="1" applyBorder="1" applyAlignment="1">
      <alignment vertical="center" wrapText="1"/>
    </xf>
    <xf numFmtId="0" fontId="2" fillId="4" borderId="1" xfId="0" applyFont="1" applyFill="1" applyBorder="1" applyAlignment="1">
      <alignment vertical="top" wrapText="1"/>
    </xf>
    <xf numFmtId="0" fontId="2" fillId="4" borderId="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8" borderId="1" xfId="0" applyFont="1" applyFill="1" applyBorder="1" applyAlignment="1">
      <alignment vertical="center"/>
    </xf>
    <xf numFmtId="0" fontId="2" fillId="7" borderId="0" xfId="0" applyFont="1" applyFill="1"/>
    <xf numFmtId="0" fontId="2" fillId="7" borderId="1" xfId="0" applyFont="1" applyFill="1" applyBorder="1" applyAlignment="1">
      <alignment wrapText="1"/>
    </xf>
    <xf numFmtId="0" fontId="2" fillId="8" borderId="1" xfId="0" applyFont="1" applyFill="1" applyBorder="1"/>
    <xf numFmtId="164" fontId="2" fillId="8" borderId="1" xfId="0" applyNumberFormat="1" applyFont="1" applyFill="1" applyBorder="1"/>
    <xf numFmtId="0" fontId="2" fillId="7" borderId="1" xfId="0" applyFont="1" applyFill="1" applyBorder="1"/>
    <xf numFmtId="164" fontId="2"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Crisp, Derek" id="{43309824-1120-4BEC-B206-231A4766C108}" userId="S::Derek.Crisp@reading.gov.uk::6960bf9d-4f43-4e78-9ba4-1030b073dd62"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L2" dT="2021-12-20T11:55:50.32" personId="{43309824-1120-4BEC-B206-231A4766C108}" id="{8179492E-8EE8-4EE1-8F69-D3D3B11FC457}">
    <text>DC figure as no input from service</text>
  </threadedComment>
  <threadedComment ref="L5" dT="2021-12-20T11:54:43.23" personId="{43309824-1120-4BEC-B206-231A4766C108}" id="{31325413-E7BA-4E3C-BF72-AAFE1DF9E667}">
    <text>DC figure as no input from service</text>
  </threadedComment>
  <threadedComment ref="Q5" dT="2021-12-20T12:11:30.52" personId="{43309824-1120-4BEC-B206-231A4766C108}" id="{5CF16E26-7B9E-452B-AF0C-BA8C381AE4ED}">
    <text>DC as no input from service</text>
  </threadedComment>
  <threadedComment ref="L6" dT="2021-12-20T11:52:12.71" personId="{43309824-1120-4BEC-B206-231A4766C108}" id="{66679DF0-374A-487D-9C58-0EACFA496BFA}">
    <text>DC figure as no input from service</text>
  </threadedComment>
  <threadedComment ref="L6" dT="2021-12-20T11:53:51.66" personId="{43309824-1120-4BEC-B206-231A4766C108}" id="{1B270097-7B2F-4CDA-924A-DCF953531F62}" parentId="{66679DF0-374A-487D-9C58-0EACFA496BFA}">
    <text>DC figure as no input from service</text>
  </threadedComment>
  <threadedComment ref="Q6" dT="2021-12-20T11:52:28.13" personId="{43309824-1120-4BEC-B206-231A4766C108}" id="{7452673C-ADC2-4C1B-9A83-D699B7D355EB}">
    <text>DC as no input from service</text>
  </threadedComment>
  <threadedComment ref="Q6" dT="2021-12-20T11:52:55.86" personId="{43309824-1120-4BEC-B206-231A4766C108}" id="{EDEF25AE-3908-4F0A-85D4-394C95EA21A4}" parentId="{7452673C-ADC2-4C1B-9A83-D699B7D355EB}">
    <text>DC as no input from service</text>
  </threadedComment>
  <threadedComment ref="L8" dT="2021-12-20T11:50:50.54" personId="{43309824-1120-4BEC-B206-231A4766C108}" id="{43FA910B-87E0-45A2-9D6C-2BF6449501C8}">
    <text>DC figure as no input from service</text>
  </threadedComment>
  <threadedComment ref="Q8" dT="2021-12-20T11:51:19.28" personId="{43309824-1120-4BEC-B206-231A4766C108}" id="{2D39A752-8E63-4623-87D9-7A34CD61136E}">
    <text>DC as no input from service</text>
  </threadedComment>
  <threadedComment ref="L9" dT="2021-12-20T11:50:03.38" personId="{43309824-1120-4BEC-B206-231A4766C108}" id="{1914A02C-6EA4-4E50-AD96-6E393E893A13}">
    <text>DC figure as no input from service</text>
  </threadedComment>
  <threadedComment ref="L10" dT="2021-12-20T11:48:30.80" personId="{43309824-1120-4BEC-B206-231A4766C108}" id="{ADA348FD-A021-46DE-AD7C-3BCBA289327F}">
    <text>DC figure as no input from service</text>
  </threadedComment>
  <threadedComment ref="Q10" dT="2021-12-20T11:49:09.57" personId="{43309824-1120-4BEC-B206-231A4766C108}" id="{1FA62530-9F00-4D06-B4C0-71AA963602E9}">
    <text>DC input as no input from service</text>
  </threadedComment>
  <threadedComment ref="L11" dT="2021-12-20T11:46:57.30" personId="{43309824-1120-4BEC-B206-231A4766C108}" id="{304445E5-307D-421D-A332-1850E535BF90}">
    <text>DC figure as no input from service</text>
  </threadedComment>
  <threadedComment ref="Q11" dT="2021-12-20T12:12:04.55" personId="{43309824-1120-4BEC-B206-231A4766C108}" id="{9D873A29-A462-4040-A111-565321239AB8}">
    <text>DC as no input from service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E0798-DDD6-4453-9621-ED159AE5420C}">
  <dimension ref="A1:KV2744"/>
  <sheetViews>
    <sheetView tabSelected="1" topLeftCell="A11" zoomScale="80" zoomScaleNormal="80" workbookViewId="0">
      <selection activeCell="C26" sqref="C26"/>
    </sheetView>
  </sheetViews>
  <sheetFormatPr defaultColWidth="33.7109375" defaultRowHeight="15"/>
  <cols>
    <col min="5" max="5" width="15.28515625" customWidth="1"/>
    <col min="6" max="6" width="13.42578125" customWidth="1"/>
    <col min="7" max="7" width="13.5703125" customWidth="1"/>
    <col min="8" max="8" width="12.28515625" customWidth="1"/>
    <col min="9" max="9" width="14.7109375" customWidth="1"/>
    <col min="10" max="10" width="15.7109375" customWidth="1"/>
    <col min="11" max="11" width="14" customWidth="1"/>
    <col min="12" max="12" width="14.7109375" customWidth="1"/>
    <col min="13" max="15" width="21.5703125" style="1" customWidth="1"/>
    <col min="16" max="16" width="15.7109375" customWidth="1"/>
    <col min="17" max="17" width="24.7109375" style="1" customWidth="1"/>
  </cols>
  <sheetData>
    <row r="1" spans="1:308" ht="71.650000000000006" customHeight="1">
      <c r="A1" s="3" t="s">
        <v>0</v>
      </c>
      <c r="B1" s="4" t="s">
        <v>1</v>
      </c>
      <c r="C1" s="4" t="s">
        <v>2</v>
      </c>
      <c r="D1" s="4" t="s">
        <v>3</v>
      </c>
      <c r="E1" s="5" t="s">
        <v>4</v>
      </c>
      <c r="F1" s="5" t="s">
        <v>5</v>
      </c>
      <c r="G1" s="5" t="s">
        <v>6</v>
      </c>
      <c r="H1" s="5" t="s">
        <v>7</v>
      </c>
      <c r="I1" s="5" t="s">
        <v>8</v>
      </c>
      <c r="J1" s="5" t="s">
        <v>9</v>
      </c>
      <c r="K1" s="5" t="s">
        <v>10</v>
      </c>
      <c r="L1" s="4" t="s">
        <v>11</v>
      </c>
      <c r="M1" s="6" t="s">
        <v>12</v>
      </c>
      <c r="N1" s="6" t="s">
        <v>13</v>
      </c>
      <c r="O1" s="6" t="s">
        <v>14</v>
      </c>
      <c r="P1" s="5" t="s">
        <v>15</v>
      </c>
      <c r="Q1" s="6" t="s">
        <v>16</v>
      </c>
      <c r="R1" s="7"/>
      <c r="S1" s="7"/>
    </row>
    <row r="2" spans="1:308" ht="289.14999999999998" customHeight="1">
      <c r="A2" s="8" t="s">
        <v>17</v>
      </c>
      <c r="B2" s="9" t="s">
        <v>18</v>
      </c>
      <c r="C2" s="10" t="s">
        <v>19</v>
      </c>
      <c r="D2" s="10" t="s">
        <v>20</v>
      </c>
      <c r="E2" s="11">
        <v>804000</v>
      </c>
      <c r="F2" s="11">
        <v>874000</v>
      </c>
      <c r="G2" s="11">
        <v>874000</v>
      </c>
      <c r="H2" s="11">
        <v>1236000</v>
      </c>
      <c r="I2" s="11">
        <v>1011000</v>
      </c>
      <c r="J2" s="11">
        <v>1047000</v>
      </c>
      <c r="K2" s="11">
        <v>1047000</v>
      </c>
      <c r="L2" s="12">
        <v>1047000</v>
      </c>
      <c r="M2" s="13">
        <v>1242374.1013480185</v>
      </c>
      <c r="N2" s="13">
        <v>1790198</v>
      </c>
      <c r="O2" s="13">
        <f>2176658+212474</f>
        <v>2389132</v>
      </c>
      <c r="P2" s="14">
        <v>35886</v>
      </c>
      <c r="Q2" s="15" t="s">
        <v>21</v>
      </c>
      <c r="R2" s="7"/>
      <c r="S2" s="7"/>
    </row>
    <row r="3" spans="1:308" ht="94.5" customHeight="1">
      <c r="A3" s="8" t="s">
        <v>17</v>
      </c>
      <c r="B3" s="16" t="s">
        <v>22</v>
      </c>
      <c r="C3" s="17" t="s">
        <v>23</v>
      </c>
      <c r="D3" s="18"/>
      <c r="E3" s="11">
        <v>83000</v>
      </c>
      <c r="F3" s="11">
        <v>85000</v>
      </c>
      <c r="G3" s="11">
        <v>85000</v>
      </c>
      <c r="H3" s="11">
        <v>84000</v>
      </c>
      <c r="I3" s="11">
        <v>162000</v>
      </c>
      <c r="J3" s="11">
        <v>133000</v>
      </c>
      <c r="K3" s="11">
        <v>133000</v>
      </c>
      <c r="L3" s="12"/>
      <c r="M3" s="13">
        <v>300789.99204361264</v>
      </c>
      <c r="N3" s="13">
        <v>328196</v>
      </c>
      <c r="O3" s="13">
        <f>311879</f>
        <v>311879</v>
      </c>
      <c r="P3" s="14">
        <v>35886</v>
      </c>
      <c r="Q3" s="15" t="s">
        <v>21</v>
      </c>
      <c r="R3" s="7"/>
      <c r="S3" s="7"/>
    </row>
    <row r="4" spans="1:308" ht="301.5" customHeight="1">
      <c r="A4" s="8" t="s">
        <v>17</v>
      </c>
      <c r="B4" s="16" t="s">
        <v>24</v>
      </c>
      <c r="C4" s="17" t="s">
        <v>19</v>
      </c>
      <c r="D4" s="18"/>
      <c r="E4" s="11">
        <v>363000</v>
      </c>
      <c r="F4" s="11">
        <v>483000</v>
      </c>
      <c r="G4" s="11">
        <v>483000</v>
      </c>
      <c r="H4" s="11">
        <v>325000</v>
      </c>
      <c r="I4" s="11">
        <v>462000</v>
      </c>
      <c r="J4" s="11">
        <v>541000</v>
      </c>
      <c r="K4" s="11">
        <v>541000</v>
      </c>
      <c r="L4" s="12" t="s">
        <v>25</v>
      </c>
      <c r="M4" s="13">
        <v>445331.03712616768</v>
      </c>
      <c r="N4" s="13">
        <v>673459</v>
      </c>
      <c r="O4" s="13">
        <f>1254282</f>
        <v>1254282</v>
      </c>
      <c r="P4" s="14">
        <v>35886</v>
      </c>
      <c r="Q4" s="15" t="s">
        <v>21</v>
      </c>
      <c r="R4" s="7"/>
      <c r="S4" s="7"/>
    </row>
    <row r="5" spans="1:308" ht="301.5" customHeight="1">
      <c r="A5" s="8"/>
      <c r="B5" s="16" t="s">
        <v>26</v>
      </c>
      <c r="C5" s="17" t="s">
        <v>19</v>
      </c>
      <c r="D5" s="18"/>
      <c r="E5" s="11">
        <v>351000</v>
      </c>
      <c r="F5" s="11">
        <v>462000</v>
      </c>
      <c r="G5" s="11">
        <v>462000</v>
      </c>
      <c r="H5" s="11">
        <v>437000</v>
      </c>
      <c r="I5" s="11"/>
      <c r="J5" s="11">
        <v>471000</v>
      </c>
      <c r="K5" s="11">
        <v>471000</v>
      </c>
      <c r="L5" s="12">
        <v>471000</v>
      </c>
      <c r="M5" s="13">
        <v>836254.82826804253</v>
      </c>
      <c r="N5" s="13">
        <v>848733</v>
      </c>
      <c r="O5" s="13">
        <f>1076475</f>
        <v>1076475</v>
      </c>
      <c r="P5" s="14">
        <v>35886</v>
      </c>
      <c r="Q5" s="15" t="s">
        <v>21</v>
      </c>
      <c r="R5" s="7"/>
      <c r="S5" s="7"/>
    </row>
    <row r="6" spans="1:308" ht="301.5" customHeight="1">
      <c r="A6" s="8"/>
      <c r="B6" s="16" t="s">
        <v>27</v>
      </c>
      <c r="C6" s="17" t="s">
        <v>19</v>
      </c>
      <c r="D6" s="18"/>
      <c r="E6" s="11">
        <v>505000</v>
      </c>
      <c r="F6" s="11">
        <v>651000</v>
      </c>
      <c r="G6" s="11">
        <v>651000</v>
      </c>
      <c r="H6" s="11">
        <v>733000</v>
      </c>
      <c r="I6" s="11">
        <v>813000</v>
      </c>
      <c r="J6" s="11">
        <v>942000</v>
      </c>
      <c r="K6" s="11">
        <v>942000</v>
      </c>
      <c r="L6" s="12">
        <v>942000</v>
      </c>
      <c r="M6" s="13">
        <v>876659.12794753234</v>
      </c>
      <c r="N6" s="13">
        <v>980300</v>
      </c>
      <c r="O6" s="13">
        <f>1394105</f>
        <v>1394105</v>
      </c>
      <c r="P6" s="14">
        <v>35886</v>
      </c>
      <c r="Q6" s="15" t="s">
        <v>21</v>
      </c>
      <c r="R6" s="7"/>
      <c r="S6" s="7"/>
    </row>
    <row r="7" spans="1:308" ht="65.099999999999994" customHeight="1">
      <c r="A7" s="8"/>
      <c r="B7" s="16" t="s">
        <v>28</v>
      </c>
      <c r="C7" s="17" t="s">
        <v>29</v>
      </c>
      <c r="D7" s="18"/>
      <c r="E7" s="11">
        <v>0</v>
      </c>
      <c r="F7" s="11">
        <v>0</v>
      </c>
      <c r="G7" s="11">
        <v>0</v>
      </c>
      <c r="H7" s="11">
        <v>58000</v>
      </c>
      <c r="I7" s="11">
        <v>38000</v>
      </c>
      <c r="J7" s="11">
        <v>34000</v>
      </c>
      <c r="K7" s="11">
        <v>34000</v>
      </c>
      <c r="L7" s="12"/>
      <c r="M7" s="13">
        <v>122104.39830170458</v>
      </c>
      <c r="N7" s="13">
        <v>203074</v>
      </c>
      <c r="O7" s="13">
        <f>201877</f>
        <v>201877</v>
      </c>
      <c r="P7" s="14">
        <v>43191</v>
      </c>
      <c r="Q7" s="15" t="s">
        <v>21</v>
      </c>
      <c r="R7" s="7"/>
      <c r="S7" s="7"/>
    </row>
    <row r="8" spans="1:308" ht="301.5" customHeight="1">
      <c r="A8" s="8"/>
      <c r="B8" s="9" t="s">
        <v>30</v>
      </c>
      <c r="C8" s="10" t="s">
        <v>19</v>
      </c>
      <c r="D8" s="19"/>
      <c r="E8" s="11">
        <v>348000</v>
      </c>
      <c r="F8" s="11">
        <v>353000</v>
      </c>
      <c r="G8" s="11">
        <v>353000</v>
      </c>
      <c r="H8" s="11">
        <v>362000</v>
      </c>
      <c r="I8" s="11">
        <v>448000</v>
      </c>
      <c r="J8" s="11">
        <v>462000</v>
      </c>
      <c r="K8" s="11">
        <v>462000</v>
      </c>
      <c r="L8" s="12">
        <v>462000</v>
      </c>
      <c r="M8" s="13">
        <v>662964.19791350013</v>
      </c>
      <c r="N8" s="13">
        <v>1063449</v>
      </c>
      <c r="O8" s="13">
        <f>1512327+125051</f>
        <v>1637378</v>
      </c>
      <c r="P8" s="14">
        <v>35886</v>
      </c>
      <c r="Q8" s="15" t="s">
        <v>21</v>
      </c>
      <c r="R8" s="7"/>
      <c r="S8" s="7"/>
    </row>
    <row r="9" spans="1:308" ht="301.5" customHeight="1">
      <c r="A9" s="8"/>
      <c r="B9" s="16" t="s">
        <v>31</v>
      </c>
      <c r="C9" s="17" t="s">
        <v>23</v>
      </c>
      <c r="D9" s="18"/>
      <c r="E9" s="11">
        <v>68000</v>
      </c>
      <c r="F9" s="11">
        <v>109000</v>
      </c>
      <c r="G9" s="11">
        <v>109000</v>
      </c>
      <c r="H9" s="11">
        <v>133000</v>
      </c>
      <c r="I9" s="11">
        <v>103000</v>
      </c>
      <c r="J9" s="11">
        <v>127000</v>
      </c>
      <c r="K9" s="11">
        <v>127000</v>
      </c>
      <c r="L9" s="12">
        <v>127000</v>
      </c>
      <c r="M9" s="13">
        <v>175650.11279985716</v>
      </c>
      <c r="N9" s="13">
        <v>375098</v>
      </c>
      <c r="O9" s="13">
        <f>286883</f>
        <v>286883</v>
      </c>
      <c r="P9" s="14">
        <v>35886</v>
      </c>
      <c r="Q9" s="15" t="s">
        <v>21</v>
      </c>
      <c r="R9" s="7"/>
      <c r="S9" s="7"/>
    </row>
    <row r="10" spans="1:308" ht="301.5" customHeight="1">
      <c r="A10" s="8"/>
      <c r="B10" s="16" t="s">
        <v>32</v>
      </c>
      <c r="C10" s="17" t="s">
        <v>19</v>
      </c>
      <c r="D10" s="18"/>
      <c r="E10" s="11">
        <v>119000</v>
      </c>
      <c r="F10" s="11">
        <v>199000</v>
      </c>
      <c r="G10" s="11">
        <v>199000</v>
      </c>
      <c r="H10" s="11">
        <v>439000</v>
      </c>
      <c r="I10" s="11">
        <v>450000</v>
      </c>
      <c r="J10" s="11">
        <v>572000</v>
      </c>
      <c r="K10" s="11">
        <v>572000</v>
      </c>
      <c r="L10" s="12">
        <v>572000</v>
      </c>
      <c r="M10" s="13">
        <v>717600</v>
      </c>
      <c r="N10" s="13">
        <v>829351</v>
      </c>
      <c r="O10" s="13">
        <f>777360+329301</f>
        <v>1106661</v>
      </c>
      <c r="P10" s="14">
        <v>35886</v>
      </c>
      <c r="Q10" s="20" t="s">
        <v>21</v>
      </c>
      <c r="R10" s="7"/>
      <c r="S10" s="7"/>
    </row>
    <row r="11" spans="1:308" ht="301.5" customHeight="1">
      <c r="A11" s="8"/>
      <c r="B11" s="16" t="s">
        <v>33</v>
      </c>
      <c r="C11" s="17" t="s">
        <v>23</v>
      </c>
      <c r="D11" s="18"/>
      <c r="E11" s="11">
        <v>17000</v>
      </c>
      <c r="F11" s="11">
        <v>81000</v>
      </c>
      <c r="G11" s="11">
        <v>81000</v>
      </c>
      <c r="H11" s="11">
        <v>118000</v>
      </c>
      <c r="I11" s="11">
        <v>197000</v>
      </c>
      <c r="J11" s="11">
        <v>169000</v>
      </c>
      <c r="K11" s="11">
        <v>169000</v>
      </c>
      <c r="L11" s="12">
        <v>169000</v>
      </c>
      <c r="M11" s="13">
        <v>183575.9105419601</v>
      </c>
      <c r="N11" s="13">
        <v>303722</v>
      </c>
      <c r="O11" s="13">
        <f>305468</f>
        <v>305468</v>
      </c>
      <c r="P11" s="14">
        <v>35886</v>
      </c>
      <c r="Q11" s="20" t="s">
        <v>21</v>
      </c>
      <c r="R11" s="7"/>
      <c r="S11" s="7"/>
    </row>
    <row r="12" spans="1:308" s="2" customFormat="1" ht="104.25">
      <c r="A12" s="21"/>
      <c r="B12" s="22" t="s">
        <v>34</v>
      </c>
      <c r="C12" s="22" t="s">
        <v>35</v>
      </c>
      <c r="D12" s="22" t="s">
        <v>36</v>
      </c>
      <c r="E12" s="22" t="s">
        <v>37</v>
      </c>
      <c r="F12" s="22"/>
      <c r="G12" s="22"/>
      <c r="H12" s="22"/>
      <c r="I12" s="22"/>
      <c r="J12" s="22"/>
      <c r="K12" s="22"/>
      <c r="L12" s="22"/>
      <c r="M12" s="23"/>
      <c r="N12" s="24">
        <v>250584</v>
      </c>
      <c r="O12" s="23">
        <v>250496</v>
      </c>
      <c r="P12" s="25"/>
      <c r="Q12" s="23" t="s">
        <v>38</v>
      </c>
      <c r="R12" s="7"/>
      <c r="S12" s="7"/>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row>
    <row r="13" spans="1:308" ht="15.75">
      <c r="A13" s="7"/>
      <c r="B13" s="7"/>
      <c r="C13" s="7"/>
      <c r="D13" s="7"/>
      <c r="E13" s="7"/>
      <c r="F13" s="7"/>
      <c r="G13" s="7"/>
      <c r="H13" s="7"/>
      <c r="I13" s="7"/>
      <c r="J13" s="7"/>
      <c r="K13" s="7"/>
      <c r="L13" s="7"/>
      <c r="M13" s="7"/>
      <c r="N13" s="7"/>
      <c r="O13" s="7"/>
      <c r="P13" s="7"/>
      <c r="Q13" s="7"/>
      <c r="R13" s="7"/>
      <c r="S13" s="7"/>
    </row>
    <row r="14" spans="1:308" ht="15.75">
      <c r="A14" s="7"/>
      <c r="B14" s="7"/>
      <c r="C14" s="7"/>
      <c r="D14" s="7"/>
      <c r="E14" s="7"/>
      <c r="F14" s="7"/>
      <c r="G14" s="7"/>
      <c r="H14" s="7"/>
      <c r="I14" s="7"/>
      <c r="J14" s="7"/>
      <c r="K14" s="7"/>
      <c r="L14" s="7"/>
      <c r="M14" s="7"/>
      <c r="N14" s="26">
        <f>SUM(N2:N12)</f>
        <v>7646164</v>
      </c>
      <c r="O14" s="7"/>
      <c r="P14" s="7"/>
      <c r="Q14" s="7"/>
      <c r="R14" s="7"/>
      <c r="S14" s="7"/>
    </row>
    <row r="15" spans="1:308" ht="15.75">
      <c r="A15" s="7"/>
      <c r="B15" s="7"/>
      <c r="C15" s="7"/>
      <c r="D15" s="7"/>
      <c r="E15" s="7"/>
      <c r="F15" s="7"/>
      <c r="G15" s="7"/>
      <c r="H15" s="7"/>
      <c r="I15" s="7"/>
      <c r="J15" s="7"/>
      <c r="K15" s="7"/>
      <c r="L15" s="7"/>
      <c r="M15" s="7"/>
      <c r="N15" s="7"/>
      <c r="O15" s="7"/>
      <c r="P15" s="7"/>
      <c r="Q15" s="7"/>
      <c r="R15" s="7"/>
      <c r="S15" s="7"/>
    </row>
    <row r="16" spans="1:308" ht="15.75">
      <c r="A16" s="7"/>
      <c r="B16" s="7"/>
      <c r="C16" s="7"/>
      <c r="D16" s="7"/>
      <c r="E16" s="7"/>
      <c r="F16" s="7"/>
      <c r="G16" s="7"/>
      <c r="H16" s="7"/>
      <c r="I16" s="7"/>
      <c r="J16" s="7"/>
      <c r="K16" s="7"/>
      <c r="L16" s="7"/>
      <c r="M16" s="7"/>
      <c r="N16" s="7"/>
      <c r="O16" s="7"/>
      <c r="P16" s="7"/>
      <c r="Q16" s="7"/>
      <c r="R16" s="7"/>
      <c r="S16" s="7"/>
    </row>
    <row r="17" spans="1:19" ht="15.75">
      <c r="A17" s="7"/>
      <c r="B17" s="7"/>
      <c r="C17" s="7"/>
      <c r="D17" s="7"/>
      <c r="E17" s="7"/>
      <c r="F17" s="7"/>
      <c r="G17" s="7"/>
      <c r="H17" s="7"/>
      <c r="I17" s="7"/>
      <c r="J17" s="7"/>
      <c r="K17" s="7"/>
      <c r="L17" s="7"/>
      <c r="M17" s="7"/>
      <c r="N17" s="7"/>
      <c r="O17" s="7"/>
      <c r="P17" s="7"/>
      <c r="Q17" s="7"/>
      <c r="R17" s="7"/>
      <c r="S17" s="7"/>
    </row>
    <row r="18" spans="1:19" ht="15.75">
      <c r="A18" s="7"/>
      <c r="B18" s="7"/>
      <c r="C18" s="7"/>
      <c r="D18" s="7"/>
      <c r="E18" s="7"/>
      <c r="F18" s="7"/>
      <c r="G18" s="7"/>
      <c r="H18" s="7"/>
      <c r="I18" s="7"/>
      <c r="J18" s="7"/>
      <c r="K18" s="7"/>
      <c r="L18" s="7"/>
      <c r="M18" s="7"/>
      <c r="N18" s="7"/>
      <c r="O18" s="7"/>
      <c r="P18" s="7"/>
      <c r="Q18" s="7"/>
      <c r="R18" s="7"/>
      <c r="S18" s="7"/>
    </row>
    <row r="19" spans="1:19" ht="15.75">
      <c r="A19" s="7"/>
      <c r="B19" s="7"/>
      <c r="C19" s="7"/>
      <c r="D19" s="7"/>
      <c r="E19" s="7"/>
      <c r="F19" s="7"/>
      <c r="G19" s="7"/>
      <c r="H19" s="7"/>
      <c r="I19" s="7"/>
      <c r="J19" s="7"/>
      <c r="K19" s="7"/>
      <c r="L19" s="7"/>
      <c r="M19" s="7"/>
      <c r="N19" s="7"/>
      <c r="O19" s="7"/>
      <c r="P19" s="7"/>
      <c r="Q19" s="7"/>
      <c r="R19" s="7"/>
      <c r="S19" s="7"/>
    </row>
    <row r="20" spans="1:19" ht="15.75">
      <c r="A20" s="7"/>
      <c r="B20" s="7"/>
      <c r="C20" s="7"/>
      <c r="D20" s="7"/>
      <c r="E20" s="7"/>
      <c r="F20" s="7"/>
      <c r="G20" s="7"/>
      <c r="H20" s="7"/>
      <c r="I20" s="7"/>
      <c r="J20" s="7"/>
      <c r="K20" s="7"/>
      <c r="L20" s="7"/>
      <c r="M20" s="7"/>
      <c r="N20" s="7"/>
      <c r="O20" s="7"/>
      <c r="P20" s="7"/>
      <c r="Q20" s="7"/>
      <c r="R20" s="7"/>
      <c r="S20" s="7"/>
    </row>
    <row r="21" spans="1:19" ht="15.75">
      <c r="A21" s="7"/>
      <c r="B21" s="7"/>
      <c r="C21" s="7"/>
      <c r="D21" s="7"/>
      <c r="E21" s="7"/>
      <c r="F21" s="7"/>
      <c r="G21" s="7"/>
      <c r="H21" s="7"/>
      <c r="I21" s="7"/>
      <c r="J21" s="7"/>
      <c r="K21" s="7"/>
      <c r="L21" s="7"/>
      <c r="M21" s="7"/>
      <c r="N21" s="7"/>
      <c r="O21" s="7"/>
      <c r="P21" s="7"/>
      <c r="Q21" s="7"/>
      <c r="R21" s="7"/>
      <c r="S21" s="7"/>
    </row>
    <row r="22" spans="1:19" ht="15.75">
      <c r="A22" s="7"/>
      <c r="B22" s="7"/>
      <c r="C22" s="7"/>
      <c r="D22" s="7"/>
      <c r="E22" s="7"/>
      <c r="F22" s="7"/>
      <c r="G22" s="7"/>
      <c r="H22" s="7"/>
      <c r="I22" s="7"/>
      <c r="J22" s="7"/>
      <c r="K22" s="7"/>
      <c r="L22" s="7"/>
      <c r="M22" s="7"/>
      <c r="N22" s="7"/>
      <c r="O22" s="7"/>
      <c r="P22" s="7"/>
      <c r="Q22" s="7"/>
      <c r="R22" s="7"/>
      <c r="S22" s="7"/>
    </row>
    <row r="23" spans="1:19" ht="15.75">
      <c r="A23" s="7"/>
      <c r="B23" s="7"/>
      <c r="C23" s="7"/>
      <c r="D23" s="7"/>
      <c r="E23" s="7"/>
      <c r="F23" s="7"/>
      <c r="G23" s="7"/>
      <c r="H23" s="7"/>
      <c r="I23" s="7"/>
      <c r="J23" s="7"/>
      <c r="K23" s="7"/>
      <c r="L23" s="7"/>
      <c r="M23" s="7"/>
      <c r="N23" s="7"/>
      <c r="O23" s="7"/>
      <c r="P23" s="7"/>
      <c r="Q23" s="7"/>
      <c r="R23" s="7"/>
      <c r="S23" s="7"/>
    </row>
    <row r="24" spans="1:19" ht="15.75">
      <c r="A24" s="7"/>
      <c r="B24" s="7"/>
      <c r="C24" s="7"/>
      <c r="D24" s="7"/>
      <c r="E24" s="7"/>
      <c r="F24" s="7"/>
      <c r="G24" s="7"/>
      <c r="H24" s="7"/>
      <c r="I24" s="7"/>
      <c r="J24" s="7"/>
      <c r="K24" s="7"/>
      <c r="L24" s="7"/>
      <c r="M24" s="7"/>
      <c r="N24" s="7"/>
      <c r="O24" s="7"/>
      <c r="P24" s="7"/>
      <c r="Q24" s="7"/>
      <c r="R24" s="7"/>
      <c r="S24" s="7"/>
    </row>
    <row r="25" spans="1:19" ht="15.75">
      <c r="A25" s="7"/>
      <c r="B25" s="7"/>
      <c r="C25" s="7"/>
      <c r="D25" s="7"/>
      <c r="E25" s="7"/>
      <c r="F25" s="7"/>
      <c r="G25" s="7"/>
      <c r="H25" s="7"/>
      <c r="I25" s="7"/>
      <c r="J25" s="7"/>
      <c r="K25" s="7"/>
      <c r="L25" s="7"/>
      <c r="M25" s="7"/>
      <c r="N25" s="7"/>
      <c r="O25" s="7"/>
      <c r="P25" s="7"/>
      <c r="Q25" s="7"/>
      <c r="R25" s="7"/>
      <c r="S25" s="7"/>
    </row>
    <row r="26" spans="1:19" ht="15.75">
      <c r="A26" s="7"/>
      <c r="B26" s="7"/>
      <c r="C26" s="7"/>
      <c r="D26" s="7"/>
      <c r="E26" s="7"/>
      <c r="F26" s="7"/>
      <c r="G26" s="7"/>
      <c r="H26" s="7"/>
      <c r="I26" s="7"/>
      <c r="J26" s="7"/>
      <c r="K26" s="7"/>
      <c r="L26" s="7"/>
      <c r="M26" s="7"/>
      <c r="N26" s="7"/>
      <c r="O26" s="7"/>
      <c r="P26" s="7"/>
      <c r="Q26" s="7"/>
      <c r="R26" s="7"/>
      <c r="S26" s="7"/>
    </row>
    <row r="27" spans="1:19" ht="15.75">
      <c r="A27" s="7"/>
      <c r="B27" s="7"/>
      <c r="C27" s="7"/>
      <c r="D27" s="7"/>
      <c r="E27" s="7"/>
      <c r="F27" s="7"/>
      <c r="G27" s="7"/>
      <c r="H27" s="7"/>
      <c r="I27" s="7"/>
      <c r="J27" s="7"/>
      <c r="K27" s="7"/>
      <c r="L27" s="7"/>
      <c r="M27" s="7"/>
      <c r="N27" s="7"/>
      <c r="O27" s="7"/>
      <c r="P27" s="7"/>
      <c r="Q27" s="7"/>
      <c r="R27" s="7"/>
      <c r="S27" s="7"/>
    </row>
    <row r="28" spans="1:19" ht="15.75">
      <c r="A28" s="7"/>
      <c r="B28" s="7"/>
      <c r="C28" s="7"/>
      <c r="D28" s="7"/>
      <c r="E28" s="7"/>
      <c r="F28" s="7"/>
      <c r="G28" s="7"/>
      <c r="H28" s="7"/>
      <c r="I28" s="7"/>
      <c r="J28" s="7"/>
      <c r="K28" s="7"/>
      <c r="L28" s="7"/>
      <c r="M28" s="7"/>
      <c r="N28" s="7"/>
      <c r="O28" s="7"/>
      <c r="P28" s="7"/>
      <c r="Q28" s="7"/>
      <c r="R28" s="7"/>
      <c r="S28" s="7"/>
    </row>
    <row r="29" spans="1:19" ht="15.75">
      <c r="A29" s="7"/>
      <c r="B29" s="7"/>
      <c r="C29" s="7"/>
      <c r="D29" s="7"/>
      <c r="E29" s="7"/>
      <c r="F29" s="7"/>
      <c r="G29" s="7"/>
      <c r="H29" s="7"/>
      <c r="I29" s="7"/>
      <c r="J29" s="7"/>
      <c r="K29" s="7"/>
      <c r="L29" s="7"/>
      <c r="M29" s="7"/>
      <c r="N29" s="7"/>
      <c r="O29" s="7"/>
      <c r="P29" s="7"/>
      <c r="Q29" s="7"/>
      <c r="R29" s="7"/>
      <c r="S29" s="7"/>
    </row>
    <row r="30" spans="1:19" ht="15.75">
      <c r="A30" s="7"/>
      <c r="B30" s="7"/>
      <c r="C30" s="7"/>
      <c r="D30" s="7"/>
      <c r="E30" s="7"/>
      <c r="F30" s="7"/>
      <c r="G30" s="7"/>
      <c r="H30" s="7"/>
      <c r="I30" s="7"/>
      <c r="J30" s="7"/>
      <c r="K30" s="7"/>
      <c r="L30" s="7"/>
      <c r="M30" s="7"/>
      <c r="N30" s="7"/>
      <c r="O30" s="7"/>
      <c r="P30" s="7"/>
      <c r="Q30" s="7"/>
      <c r="R30" s="7"/>
      <c r="S30" s="7"/>
    </row>
    <row r="31" spans="1:19" ht="15.75">
      <c r="A31" s="7"/>
      <c r="B31" s="7"/>
      <c r="C31" s="7"/>
      <c r="D31" s="7"/>
      <c r="E31" s="7"/>
      <c r="F31" s="7"/>
      <c r="G31" s="7"/>
      <c r="H31" s="7"/>
      <c r="I31" s="7"/>
      <c r="J31" s="7"/>
      <c r="K31" s="7"/>
      <c r="L31" s="7"/>
      <c r="M31" s="7"/>
      <c r="N31" s="7"/>
      <c r="O31" s="7"/>
      <c r="P31" s="7"/>
      <c r="Q31" s="7"/>
      <c r="R31" s="7"/>
      <c r="S31" s="7"/>
    </row>
    <row r="32" spans="1:19">
      <c r="M32"/>
      <c r="N32"/>
      <c r="O32"/>
      <c r="Q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row r="494" customFormat="1"/>
    <row r="495" customFormat="1"/>
    <row r="496" customFormat="1"/>
    <row r="497" customFormat="1"/>
    <row r="498" customFormat="1"/>
    <row r="499" customFormat="1"/>
    <row r="500" customFormat="1"/>
    <row r="501" customFormat="1"/>
    <row r="502" customFormat="1"/>
    <row r="503" customFormat="1"/>
    <row r="504" customFormat="1"/>
    <row r="505" customFormat="1"/>
    <row r="506" customFormat="1"/>
    <row r="507" customFormat="1"/>
    <row r="508" customFormat="1"/>
    <row r="509" customFormat="1"/>
    <row r="510" customFormat="1"/>
    <row r="511" customFormat="1"/>
    <row r="512" customFormat="1"/>
    <row r="513" customFormat="1"/>
    <row r="514" customFormat="1"/>
    <row r="515" customFormat="1"/>
    <row r="516" customFormat="1"/>
    <row r="517" customFormat="1"/>
    <row r="518" customFormat="1"/>
    <row r="519" customFormat="1"/>
    <row r="520" customFormat="1"/>
    <row r="521" customFormat="1"/>
    <row r="522" customFormat="1"/>
    <row r="523" customFormat="1"/>
    <row r="524" customFormat="1"/>
    <row r="525" customFormat="1"/>
    <row r="526" customFormat="1"/>
    <row r="527" customFormat="1"/>
    <row r="528" customFormat="1"/>
    <row r="529" customFormat="1"/>
    <row r="530" customFormat="1"/>
    <row r="531" customFormat="1"/>
    <row r="532" customFormat="1"/>
    <row r="533" customFormat="1"/>
    <row r="534" customFormat="1"/>
    <row r="535" customFormat="1"/>
    <row r="536" customFormat="1"/>
    <row r="537" customFormat="1"/>
    <row r="538" customFormat="1"/>
    <row r="539" customFormat="1"/>
    <row r="540" customFormat="1"/>
    <row r="541" customFormat="1"/>
    <row r="542" customFormat="1"/>
    <row r="543" customFormat="1"/>
    <row r="544" customFormat="1"/>
    <row r="545" customFormat="1"/>
    <row r="546" customFormat="1"/>
    <row r="547" customFormat="1"/>
    <row r="548" customFormat="1"/>
    <row r="549" customFormat="1"/>
    <row r="550" customFormat="1"/>
    <row r="551" customFormat="1"/>
    <row r="552" customFormat="1"/>
    <row r="553" customFormat="1"/>
    <row r="554" customFormat="1"/>
    <row r="555" customFormat="1"/>
    <row r="556" customFormat="1"/>
    <row r="557" customFormat="1"/>
    <row r="558" customFormat="1"/>
    <row r="559" customFormat="1"/>
    <row r="560" customFormat="1"/>
    <row r="561" customFormat="1"/>
    <row r="562" customFormat="1"/>
    <row r="563" customFormat="1"/>
    <row r="564" customFormat="1"/>
    <row r="565" customFormat="1"/>
    <row r="566" customFormat="1"/>
    <row r="567" customFormat="1"/>
    <row r="568" customFormat="1"/>
    <row r="569" customFormat="1"/>
    <row r="570" customFormat="1"/>
    <row r="571" customFormat="1"/>
    <row r="572" customFormat="1"/>
    <row r="573" customFormat="1"/>
    <row r="574" customFormat="1"/>
    <row r="575" customFormat="1"/>
    <row r="576" customFormat="1"/>
    <row r="577" customFormat="1"/>
    <row r="578" customFormat="1"/>
    <row r="579" customFormat="1"/>
    <row r="580" customFormat="1"/>
    <row r="581" customFormat="1"/>
    <row r="582" customFormat="1"/>
    <row r="583" customFormat="1"/>
    <row r="584" customFormat="1"/>
    <row r="585" customFormat="1"/>
    <row r="586" customFormat="1"/>
    <row r="587" customFormat="1"/>
    <row r="588" customFormat="1"/>
    <row r="589" customFormat="1"/>
    <row r="590" customFormat="1"/>
    <row r="591" customFormat="1"/>
    <row r="592" customFormat="1"/>
    <row r="593" customFormat="1"/>
    <row r="594" customFormat="1"/>
    <row r="595" customFormat="1"/>
    <row r="596" customFormat="1"/>
    <row r="597" customFormat="1"/>
    <row r="598" customFormat="1"/>
    <row r="599" customFormat="1"/>
    <row r="600" customFormat="1"/>
    <row r="601" customFormat="1"/>
    <row r="602" customFormat="1"/>
    <row r="603" customFormat="1"/>
    <row r="604" customFormat="1"/>
    <row r="605" customFormat="1"/>
    <row r="606" customFormat="1"/>
    <row r="607" customFormat="1"/>
    <row r="608" customFormat="1"/>
    <row r="609" customFormat="1"/>
    <row r="610" customFormat="1"/>
    <row r="611" customFormat="1"/>
    <row r="612" customFormat="1"/>
    <row r="613" customFormat="1"/>
    <row r="614" customFormat="1"/>
    <row r="615" customFormat="1"/>
    <row r="616" customFormat="1"/>
    <row r="617" customFormat="1"/>
    <row r="618" customFormat="1"/>
    <row r="619" customFormat="1"/>
    <row r="620" customFormat="1"/>
    <row r="621" customFormat="1"/>
    <row r="622" customFormat="1"/>
    <row r="623" customFormat="1"/>
    <row r="624" customFormat="1"/>
    <row r="625" customFormat="1"/>
    <row r="626" customFormat="1"/>
    <row r="627" customFormat="1"/>
    <row r="628" customFormat="1"/>
    <row r="629" customFormat="1"/>
    <row r="630" customFormat="1"/>
    <row r="631" customFormat="1"/>
    <row r="632" customFormat="1"/>
    <row r="633" customFormat="1"/>
    <row r="634" customFormat="1"/>
    <row r="635" customFormat="1"/>
    <row r="636" customFormat="1"/>
    <row r="637" customFormat="1"/>
    <row r="638" customFormat="1"/>
    <row r="639" customFormat="1"/>
    <row r="640" customFormat="1"/>
    <row r="641" customFormat="1"/>
    <row r="642" customFormat="1"/>
    <row r="643" customFormat="1"/>
    <row r="644" customFormat="1"/>
    <row r="645" customFormat="1"/>
    <row r="646" customFormat="1"/>
    <row r="647" customFormat="1"/>
    <row r="648" customFormat="1"/>
    <row r="649" customFormat="1"/>
    <row r="650" customFormat="1"/>
    <row r="651" customFormat="1"/>
    <row r="652" customFormat="1"/>
    <row r="653" customFormat="1"/>
    <row r="654" customFormat="1"/>
    <row r="655" customFormat="1"/>
    <row r="656" customFormat="1"/>
    <row r="657" customFormat="1"/>
    <row r="658" customFormat="1"/>
    <row r="659" customFormat="1"/>
    <row r="660" customFormat="1"/>
    <row r="661" customFormat="1"/>
    <row r="662" customFormat="1"/>
    <row r="663" customFormat="1"/>
    <row r="664" customFormat="1"/>
    <row r="665" customFormat="1"/>
    <row r="666" customFormat="1"/>
    <row r="667" customFormat="1"/>
    <row r="668" customFormat="1"/>
    <row r="669" customFormat="1"/>
    <row r="670" customFormat="1"/>
    <row r="671" customFormat="1"/>
    <row r="672" customFormat="1"/>
    <row r="673" customFormat="1"/>
    <row r="674" customFormat="1"/>
    <row r="675" customFormat="1"/>
    <row r="676" customFormat="1"/>
    <row r="677" customFormat="1"/>
    <row r="678" customFormat="1"/>
    <row r="679" customFormat="1"/>
    <row r="680" customFormat="1"/>
    <row r="681" customFormat="1"/>
    <row r="682" customFormat="1"/>
    <row r="683" customFormat="1"/>
    <row r="684" customFormat="1"/>
    <row r="685" customFormat="1"/>
    <row r="686" customFormat="1"/>
    <row r="687" customFormat="1"/>
    <row r="688" customFormat="1"/>
    <row r="689" customFormat="1"/>
    <row r="690" customFormat="1"/>
    <row r="691" customFormat="1"/>
    <row r="692" customFormat="1"/>
    <row r="693" customFormat="1"/>
    <row r="694" customFormat="1"/>
    <row r="695" customFormat="1"/>
    <row r="696" customFormat="1"/>
    <row r="697" customFormat="1"/>
    <row r="698" customFormat="1"/>
    <row r="699" customFormat="1"/>
    <row r="700" customFormat="1"/>
    <row r="701" customFormat="1"/>
    <row r="702" customFormat="1"/>
    <row r="703" customFormat="1"/>
    <row r="704" customFormat="1"/>
    <row r="705" customFormat="1"/>
    <row r="706" customFormat="1"/>
    <row r="707" customFormat="1"/>
    <row r="708" customFormat="1"/>
    <row r="709" customFormat="1"/>
    <row r="710" customFormat="1"/>
    <row r="711" customFormat="1"/>
    <row r="712" customFormat="1"/>
    <row r="713" customFormat="1"/>
    <row r="714" customFormat="1"/>
    <row r="715" customFormat="1"/>
    <row r="716" customFormat="1"/>
    <row r="717" customFormat="1"/>
    <row r="718" customFormat="1"/>
    <row r="719" customFormat="1"/>
    <row r="720" customFormat="1"/>
    <row r="721" customFormat="1"/>
    <row r="722" customFormat="1"/>
    <row r="723" customFormat="1"/>
    <row r="724" customFormat="1"/>
    <row r="725" customFormat="1"/>
    <row r="726" customFormat="1"/>
    <row r="727" customFormat="1"/>
    <row r="728" customFormat="1"/>
    <row r="729" customFormat="1"/>
    <row r="730" customFormat="1"/>
    <row r="731" customFormat="1"/>
    <row r="732" customFormat="1"/>
    <row r="733" customFormat="1"/>
    <row r="734" customFormat="1"/>
    <row r="735" customFormat="1"/>
    <row r="736" customFormat="1"/>
    <row r="737" customFormat="1"/>
    <row r="738" customFormat="1"/>
    <row r="739" customFormat="1"/>
    <row r="740" customFormat="1"/>
    <row r="741" customFormat="1"/>
    <row r="742" customFormat="1"/>
    <row r="743" customFormat="1"/>
    <row r="744" customFormat="1"/>
    <row r="745" customFormat="1"/>
    <row r="746" customFormat="1"/>
    <row r="747" customFormat="1"/>
    <row r="748" customFormat="1"/>
    <row r="749" customFormat="1"/>
    <row r="750" customFormat="1"/>
    <row r="751" customFormat="1"/>
    <row r="752" customFormat="1"/>
    <row r="753" customFormat="1"/>
    <row r="754" customFormat="1"/>
    <row r="755" customFormat="1"/>
    <row r="756" customFormat="1"/>
    <row r="757" customFormat="1"/>
    <row r="758" customFormat="1"/>
    <row r="759" customFormat="1"/>
    <row r="760" customFormat="1"/>
    <row r="761" customFormat="1"/>
    <row r="762" customFormat="1"/>
    <row r="763" customFormat="1"/>
    <row r="764" customFormat="1"/>
    <row r="765" customFormat="1"/>
    <row r="766" customFormat="1"/>
    <row r="767" customFormat="1"/>
    <row r="768" customFormat="1"/>
    <row r="769" customFormat="1"/>
    <row r="770" customFormat="1"/>
    <row r="771" customFormat="1"/>
    <row r="772" customFormat="1"/>
    <row r="773" customFormat="1"/>
    <row r="774" customFormat="1"/>
    <row r="775" customFormat="1"/>
    <row r="776" customFormat="1"/>
    <row r="777" customFormat="1"/>
    <row r="778" customFormat="1"/>
    <row r="779" customFormat="1"/>
    <row r="780" customFormat="1"/>
    <row r="781" customFormat="1"/>
    <row r="782" customFormat="1"/>
    <row r="783" customFormat="1"/>
    <row r="784" customFormat="1"/>
    <row r="785" customFormat="1"/>
    <row r="786" customFormat="1"/>
    <row r="787" customFormat="1"/>
    <row r="788" customFormat="1"/>
    <row r="789" customFormat="1"/>
    <row r="790" customFormat="1"/>
    <row r="791" customFormat="1"/>
    <row r="792" customFormat="1"/>
    <row r="793" customFormat="1"/>
    <row r="794" customFormat="1"/>
    <row r="795" customFormat="1"/>
    <row r="796" customFormat="1"/>
    <row r="797" customFormat="1"/>
    <row r="798" customFormat="1"/>
    <row r="799" customFormat="1"/>
    <row r="800" customFormat="1"/>
    <row r="801" customFormat="1"/>
    <row r="802" customFormat="1"/>
    <row r="803" customFormat="1"/>
    <row r="804" customFormat="1"/>
    <row r="805" customFormat="1"/>
    <row r="806" customFormat="1"/>
    <row r="807" customFormat="1"/>
    <row r="808" customFormat="1"/>
    <row r="809" customFormat="1"/>
    <row r="810" customFormat="1"/>
    <row r="811" customFormat="1"/>
    <row r="812" customFormat="1"/>
    <row r="813" customFormat="1"/>
    <row r="814" customFormat="1"/>
    <row r="815" customFormat="1"/>
    <row r="816" customFormat="1"/>
    <row r="817" customFormat="1"/>
    <row r="818" customFormat="1"/>
    <row r="819" customFormat="1"/>
    <row r="820" customFormat="1"/>
    <row r="821" customFormat="1"/>
    <row r="822" customFormat="1"/>
    <row r="823" customFormat="1"/>
    <row r="824" customFormat="1"/>
    <row r="825" customFormat="1"/>
    <row r="826" customFormat="1"/>
    <row r="827" customFormat="1"/>
    <row r="828" customFormat="1"/>
    <row r="829" customFormat="1"/>
    <row r="830" customFormat="1"/>
    <row r="831" customFormat="1"/>
    <row r="832" customFormat="1"/>
    <row r="833" customFormat="1"/>
    <row r="834" customFormat="1"/>
    <row r="835" customFormat="1"/>
    <row r="836" customFormat="1"/>
    <row r="837" customFormat="1"/>
    <row r="838" customFormat="1"/>
    <row r="839" customFormat="1"/>
    <row r="840" customFormat="1"/>
    <row r="841" customFormat="1"/>
    <row r="842" customFormat="1"/>
    <row r="843" customFormat="1"/>
    <row r="844" customFormat="1"/>
    <row r="845" customFormat="1"/>
    <row r="846" customFormat="1"/>
    <row r="847" customFormat="1"/>
    <row r="848" customFormat="1"/>
    <row r="849" customFormat="1"/>
    <row r="850" customFormat="1"/>
    <row r="851" customFormat="1"/>
    <row r="852" customFormat="1"/>
    <row r="853" customFormat="1"/>
    <row r="854" customFormat="1"/>
    <row r="855" customFormat="1"/>
    <row r="856" customFormat="1"/>
    <row r="857" customFormat="1"/>
    <row r="858" customFormat="1"/>
    <row r="859" customFormat="1"/>
    <row r="860" customFormat="1"/>
    <row r="861" customFormat="1"/>
    <row r="862" customFormat="1"/>
    <row r="863" customFormat="1"/>
    <row r="864" customFormat="1"/>
    <row r="865" customFormat="1"/>
    <row r="866" customFormat="1"/>
    <row r="867" customFormat="1"/>
    <row r="868" customFormat="1"/>
    <row r="869" customFormat="1"/>
    <row r="870" customFormat="1"/>
    <row r="871" customFormat="1"/>
    <row r="872" customFormat="1"/>
    <row r="873" customFormat="1"/>
    <row r="874" customFormat="1"/>
    <row r="875" customFormat="1"/>
    <row r="876" customFormat="1"/>
    <row r="877" customFormat="1"/>
    <row r="878" customFormat="1"/>
    <row r="879" customFormat="1"/>
    <row r="880" customFormat="1"/>
    <row r="881" customFormat="1"/>
    <row r="882" customFormat="1"/>
    <row r="883" customFormat="1"/>
    <row r="884" customFormat="1"/>
    <row r="885" customFormat="1"/>
    <row r="886" customFormat="1"/>
    <row r="887" customFormat="1"/>
    <row r="888" customFormat="1"/>
    <row r="889" customFormat="1"/>
    <row r="890" customFormat="1"/>
    <row r="891" customFormat="1"/>
    <row r="892" customFormat="1"/>
    <row r="893" customFormat="1"/>
    <row r="894" customFormat="1"/>
    <row r="895" customFormat="1"/>
    <row r="896" customFormat="1"/>
    <row r="897" customFormat="1"/>
    <row r="898" customFormat="1"/>
    <row r="899" customFormat="1"/>
    <row r="900" customFormat="1"/>
    <row r="901" customFormat="1"/>
    <row r="902" customFormat="1"/>
    <row r="903" customFormat="1"/>
    <row r="904" customFormat="1"/>
    <row r="905" customFormat="1"/>
    <row r="906" customFormat="1"/>
    <row r="907" customFormat="1"/>
    <row r="908" customFormat="1"/>
    <row r="909" customFormat="1"/>
    <row r="910" customFormat="1"/>
    <row r="911" customFormat="1"/>
    <row r="912" customFormat="1"/>
    <row r="913" customFormat="1"/>
    <row r="914" customFormat="1"/>
    <row r="915" customFormat="1"/>
    <row r="916" customFormat="1"/>
    <row r="917" customFormat="1"/>
    <row r="918" customFormat="1"/>
    <row r="919" customFormat="1"/>
    <row r="920" customFormat="1"/>
    <row r="921" customFormat="1"/>
    <row r="922" customFormat="1"/>
    <row r="923" customFormat="1"/>
    <row r="924" customFormat="1"/>
    <row r="925" customFormat="1"/>
    <row r="926" customFormat="1"/>
    <row r="927" customFormat="1"/>
    <row r="928" customFormat="1"/>
    <row r="929" customFormat="1"/>
    <row r="930" customFormat="1"/>
    <row r="931" customFormat="1"/>
    <row r="932" customFormat="1"/>
    <row r="933" customFormat="1"/>
    <row r="934" customFormat="1"/>
    <row r="935" customFormat="1"/>
    <row r="936" customFormat="1"/>
    <row r="937" customFormat="1"/>
    <row r="938" customFormat="1"/>
    <row r="939" customFormat="1"/>
    <row r="940" customFormat="1"/>
    <row r="941" customFormat="1"/>
    <row r="942" customFormat="1"/>
    <row r="943" customFormat="1"/>
    <row r="944" customFormat="1"/>
    <row r="945" customFormat="1"/>
    <row r="946" customFormat="1"/>
    <row r="947" customFormat="1"/>
    <row r="948" customFormat="1"/>
    <row r="949" customFormat="1"/>
    <row r="950" customFormat="1"/>
    <row r="951" customFormat="1"/>
    <row r="952" customFormat="1"/>
    <row r="953" customFormat="1"/>
    <row r="954" customFormat="1"/>
    <row r="955" customFormat="1"/>
    <row r="956" customFormat="1"/>
    <row r="957" customFormat="1"/>
    <row r="958" customFormat="1"/>
    <row r="959" customFormat="1"/>
    <row r="960" customFormat="1"/>
    <row r="961" customFormat="1"/>
    <row r="962" customFormat="1"/>
    <row r="963" customFormat="1"/>
    <row r="964" customFormat="1"/>
    <row r="965" customFormat="1"/>
    <row r="966" customFormat="1"/>
    <row r="967" customFormat="1"/>
    <row r="968" customFormat="1"/>
    <row r="969" customFormat="1"/>
    <row r="970" customFormat="1"/>
    <row r="971" customFormat="1"/>
    <row r="972" customFormat="1"/>
    <row r="973" customFormat="1"/>
    <row r="974" customFormat="1"/>
    <row r="975" customFormat="1"/>
    <row r="976" customFormat="1"/>
    <row r="977" customFormat="1"/>
    <row r="978" customFormat="1"/>
    <row r="979" customFormat="1"/>
    <row r="980" customFormat="1"/>
    <row r="981" customFormat="1"/>
    <row r="982" customFormat="1"/>
    <row r="983" customFormat="1"/>
    <row r="984" customFormat="1"/>
    <row r="985" customFormat="1"/>
    <row r="986" customFormat="1"/>
    <row r="987" customFormat="1"/>
    <row r="988" customFormat="1"/>
    <row r="989" customFormat="1"/>
    <row r="990" customFormat="1"/>
    <row r="991" customFormat="1"/>
    <row r="992" customFormat="1"/>
    <row r="993" customFormat="1"/>
    <row r="994" customFormat="1"/>
    <row r="995" customFormat="1"/>
    <row r="996" customFormat="1"/>
    <row r="997" customFormat="1"/>
    <row r="998" customFormat="1"/>
    <row r="999" customFormat="1"/>
    <row r="1000" customFormat="1"/>
    <row r="1001" customFormat="1"/>
    <row r="1002" customFormat="1"/>
    <row r="1003" customFormat="1"/>
    <row r="1004" customFormat="1"/>
    <row r="1005" customFormat="1"/>
    <row r="1006" customFormat="1"/>
    <row r="1007" customFormat="1"/>
    <row r="1008" customFormat="1"/>
    <row r="1009" customFormat="1"/>
    <row r="1010" customFormat="1"/>
    <row r="1011" customFormat="1"/>
    <row r="1012" customFormat="1"/>
    <row r="1013" customFormat="1"/>
    <row r="1014" customFormat="1"/>
    <row r="1015" customFormat="1"/>
    <row r="1016" customFormat="1"/>
    <row r="1017" customFormat="1"/>
    <row r="1018" customFormat="1"/>
    <row r="1019" customFormat="1"/>
    <row r="1020" customFormat="1"/>
    <row r="1021" customFormat="1"/>
    <row r="1022" customFormat="1"/>
    <row r="1023" customFormat="1"/>
    <row r="1024" customFormat="1"/>
    <row r="1025" customFormat="1"/>
    <row r="1026" customFormat="1"/>
    <row r="1027" customFormat="1"/>
    <row r="1028" customFormat="1"/>
    <row r="1029" customFormat="1"/>
    <row r="1030" customFormat="1"/>
    <row r="1031" customFormat="1"/>
    <row r="1032" customFormat="1"/>
    <row r="1033" customFormat="1"/>
    <row r="1034" customFormat="1"/>
    <row r="1035" customFormat="1"/>
    <row r="1036" customFormat="1"/>
    <row r="1037" customFormat="1"/>
    <row r="1038" customFormat="1"/>
    <row r="1039" customFormat="1"/>
    <row r="1040" customFormat="1"/>
    <row r="1041" customFormat="1"/>
    <row r="1042" customFormat="1"/>
    <row r="1043" customFormat="1"/>
    <row r="1044" customFormat="1"/>
    <row r="1045" customFormat="1"/>
    <row r="1046" customFormat="1"/>
    <row r="1047" customFormat="1"/>
    <row r="1048" customFormat="1"/>
    <row r="1049" customFormat="1"/>
    <row r="1050" customFormat="1"/>
    <row r="1051" customFormat="1"/>
    <row r="1052" customFormat="1"/>
    <row r="1053" customFormat="1"/>
    <row r="1054" customFormat="1"/>
    <row r="1055" customFormat="1"/>
    <row r="1056" customFormat="1"/>
    <row r="1057" customFormat="1"/>
    <row r="1058" customFormat="1"/>
    <row r="1059" customFormat="1"/>
    <row r="1060" customFormat="1"/>
    <row r="1061" customFormat="1"/>
    <row r="1062" customFormat="1"/>
    <row r="1063" customFormat="1"/>
    <row r="1064" customFormat="1"/>
    <row r="1065" customFormat="1"/>
    <row r="1066" customFormat="1"/>
    <row r="1067" customFormat="1"/>
    <row r="1068" customFormat="1"/>
    <row r="1069" customFormat="1"/>
    <row r="1070" customFormat="1"/>
    <row r="1071" customFormat="1"/>
    <row r="1072" customFormat="1"/>
    <row r="1073" customFormat="1"/>
    <row r="1074" customFormat="1"/>
    <row r="1075" customFormat="1"/>
    <row r="1076" customFormat="1"/>
    <row r="1077" customFormat="1"/>
    <row r="1078" customFormat="1"/>
    <row r="1079" customFormat="1"/>
    <row r="1080" customFormat="1"/>
    <row r="1081" customFormat="1"/>
    <row r="1082" customFormat="1"/>
    <row r="1083" customFormat="1"/>
    <row r="1084" customFormat="1"/>
    <row r="1085" customFormat="1"/>
    <row r="1086" customFormat="1"/>
    <row r="1087" customFormat="1"/>
    <row r="1088" customFormat="1"/>
    <row r="1089" customFormat="1"/>
    <row r="1090" customFormat="1"/>
    <row r="1091" customFormat="1"/>
    <row r="1092" customFormat="1"/>
    <row r="1093" customFormat="1"/>
    <row r="1094" customFormat="1"/>
    <row r="1095" customFormat="1"/>
    <row r="1096" customFormat="1"/>
    <row r="1097" customFormat="1"/>
    <row r="1098" customFormat="1"/>
    <row r="1099" customFormat="1"/>
    <row r="1100" customFormat="1"/>
    <row r="1101" customFormat="1"/>
    <row r="1102" customFormat="1"/>
    <row r="1103" customFormat="1"/>
    <row r="1104" customFormat="1"/>
    <row r="1105" customFormat="1"/>
    <row r="1106" customFormat="1"/>
    <row r="1107" customFormat="1"/>
    <row r="1108" customFormat="1"/>
    <row r="1109" customFormat="1"/>
    <row r="1110" customFormat="1"/>
    <row r="1111" customFormat="1"/>
    <row r="1112" customFormat="1"/>
    <row r="1113" customFormat="1"/>
    <row r="1114" customFormat="1"/>
    <row r="1115" customFormat="1"/>
    <row r="1116" customFormat="1"/>
    <row r="1117" customFormat="1"/>
    <row r="1118" customFormat="1"/>
    <row r="1119" customFormat="1"/>
    <row r="1120" customFormat="1"/>
    <row r="1121" customFormat="1"/>
    <row r="1122" customFormat="1"/>
    <row r="1123" customFormat="1"/>
    <row r="1124" customFormat="1"/>
    <row r="1125" customFormat="1"/>
    <row r="1126" customFormat="1"/>
    <row r="1127" customFormat="1"/>
    <row r="1128" customFormat="1"/>
    <row r="1129" customFormat="1"/>
    <row r="1130" customFormat="1"/>
    <row r="1131" customFormat="1"/>
    <row r="1132" customFormat="1"/>
    <row r="1133" customFormat="1"/>
    <row r="1134" customFormat="1"/>
    <row r="1135" customFormat="1"/>
    <row r="1136" customFormat="1"/>
    <row r="1137" customFormat="1"/>
    <row r="1138" customFormat="1"/>
    <row r="1139" customFormat="1"/>
    <row r="1140" customFormat="1"/>
    <row r="1141" customFormat="1"/>
    <row r="1142" customFormat="1"/>
    <row r="1143" customFormat="1"/>
    <row r="1144" customFormat="1"/>
    <row r="1145" customFormat="1"/>
    <row r="1146" customFormat="1"/>
    <row r="1147" customFormat="1"/>
    <row r="1148" customFormat="1"/>
    <row r="1149" customFormat="1"/>
    <row r="1150" customFormat="1"/>
    <row r="1151" customFormat="1"/>
    <row r="1152" customFormat="1"/>
    <row r="1153" customFormat="1"/>
    <row r="1154" customFormat="1"/>
    <row r="1155" customFormat="1"/>
    <row r="1156" customFormat="1"/>
    <row r="1157" customFormat="1"/>
    <row r="1158" customFormat="1"/>
    <row r="1159" customFormat="1"/>
    <row r="1160" customFormat="1"/>
    <row r="1161" customFormat="1"/>
    <row r="1162" customFormat="1"/>
    <row r="1163" customFormat="1"/>
    <row r="1164" customFormat="1"/>
    <row r="1165" customFormat="1"/>
    <row r="1166" customFormat="1"/>
    <row r="1167" customFormat="1"/>
    <row r="1168" customFormat="1"/>
    <row r="1169" customFormat="1"/>
    <row r="1170" customFormat="1"/>
    <row r="1171" customFormat="1"/>
    <row r="1172" customFormat="1"/>
    <row r="1173" customFormat="1"/>
    <row r="1174" customFormat="1"/>
    <row r="1175" customFormat="1"/>
    <row r="1176" customFormat="1"/>
    <row r="1177" customFormat="1"/>
    <row r="1178" customFormat="1"/>
    <row r="1179" customFormat="1"/>
    <row r="1180" customFormat="1"/>
    <row r="1181" customFormat="1"/>
    <row r="1182" customFormat="1"/>
    <row r="1183" customFormat="1"/>
    <row r="1184" customFormat="1"/>
    <row r="1185" customFormat="1"/>
    <row r="1186" customFormat="1"/>
    <row r="1187" customFormat="1"/>
    <row r="1188" customFormat="1"/>
    <row r="1189" customFormat="1"/>
    <row r="1190" customFormat="1"/>
    <row r="1191" customFormat="1"/>
    <row r="1192" customFormat="1"/>
    <row r="1193" customFormat="1"/>
    <row r="1194" customFormat="1"/>
    <row r="1195" customFormat="1"/>
    <row r="1196" customFormat="1"/>
    <row r="1197" customFormat="1"/>
    <row r="1198" customFormat="1"/>
    <row r="1199" customFormat="1"/>
    <row r="1200" customFormat="1"/>
    <row r="1201" customFormat="1"/>
    <row r="1202" customFormat="1"/>
    <row r="1203" customFormat="1"/>
    <row r="1204" customFormat="1"/>
    <row r="1205" customFormat="1"/>
    <row r="1206" customFormat="1"/>
    <row r="1207" customFormat="1"/>
    <row r="1208" customFormat="1"/>
    <row r="1209" customFormat="1"/>
    <row r="1210" customFormat="1"/>
    <row r="1211" customFormat="1"/>
    <row r="1212" customFormat="1"/>
    <row r="1213" customFormat="1"/>
    <row r="1214" customFormat="1"/>
    <row r="1215" customFormat="1"/>
    <row r="1216" customFormat="1"/>
    <row r="1217" customFormat="1"/>
    <row r="1218" customFormat="1"/>
    <row r="1219" customFormat="1"/>
    <row r="1220" customFormat="1"/>
    <row r="1221" customFormat="1"/>
    <row r="1222" customFormat="1"/>
    <row r="1223" customFormat="1"/>
    <row r="1224" customFormat="1"/>
    <row r="1225" customFormat="1"/>
    <row r="1226" customFormat="1"/>
    <row r="1227" customFormat="1"/>
    <row r="1228" customFormat="1"/>
    <row r="1229" customFormat="1"/>
    <row r="1230" customFormat="1"/>
    <row r="1231" customFormat="1"/>
    <row r="1232" customFormat="1"/>
    <row r="1233" customFormat="1"/>
    <row r="1234" customFormat="1"/>
    <row r="1235" customFormat="1"/>
    <row r="1236" customFormat="1"/>
    <row r="1237" customFormat="1"/>
    <row r="1238" customFormat="1"/>
    <row r="1239" customFormat="1"/>
    <row r="1240" customFormat="1"/>
    <row r="1241" customFormat="1"/>
    <row r="1242" customFormat="1"/>
    <row r="1243" customFormat="1"/>
    <row r="1244" customFormat="1"/>
    <row r="1245" customFormat="1"/>
    <row r="1246" customFormat="1"/>
    <row r="1247" customFormat="1"/>
    <row r="1248" customFormat="1"/>
    <row r="1249" customFormat="1"/>
    <row r="1250" customFormat="1"/>
    <row r="1251" customFormat="1"/>
    <row r="1252" customFormat="1"/>
    <row r="1253" customFormat="1"/>
    <row r="1254" customFormat="1"/>
    <row r="1255" customFormat="1"/>
    <row r="1256" customFormat="1"/>
    <row r="1257" customFormat="1"/>
    <row r="1258" customFormat="1"/>
    <row r="1259" customFormat="1"/>
    <row r="1260" customFormat="1"/>
    <row r="1261" customFormat="1"/>
    <row r="1262" customFormat="1"/>
    <row r="1263" customFormat="1"/>
    <row r="1264" customFormat="1"/>
    <row r="1265" customFormat="1"/>
    <row r="1266" customFormat="1"/>
    <row r="1267" customFormat="1"/>
    <row r="1268" customFormat="1"/>
    <row r="1269" customFormat="1"/>
    <row r="1270" customFormat="1"/>
    <row r="1271" customFormat="1"/>
    <row r="1272" customFormat="1"/>
    <row r="1273" customFormat="1"/>
    <row r="1274" customFormat="1"/>
    <row r="1275" customFormat="1"/>
    <row r="1276" customFormat="1"/>
    <row r="1277" customFormat="1"/>
    <row r="1278" customFormat="1"/>
    <row r="1279" customFormat="1"/>
    <row r="1280" customFormat="1"/>
    <row r="1281" customFormat="1"/>
    <row r="1282" customFormat="1"/>
    <row r="1283" customFormat="1"/>
    <row r="1284" customFormat="1"/>
    <row r="1285" customFormat="1"/>
    <row r="1286" customFormat="1"/>
    <row r="1287" customFormat="1"/>
    <row r="1288" customFormat="1"/>
    <row r="1289" customFormat="1"/>
    <row r="1290" customFormat="1"/>
    <row r="1291" customFormat="1"/>
    <row r="1292" customFormat="1"/>
    <row r="1293" customFormat="1"/>
    <row r="1294" customFormat="1"/>
    <row r="1295" customFormat="1"/>
    <row r="1296" customFormat="1"/>
    <row r="1297" customFormat="1"/>
    <row r="1298" customFormat="1"/>
    <row r="1299" customFormat="1"/>
    <row r="1300" customFormat="1"/>
    <row r="1301" customFormat="1"/>
    <row r="1302" customFormat="1"/>
    <row r="1303" customFormat="1"/>
    <row r="1304" customFormat="1"/>
    <row r="1305" customFormat="1"/>
    <row r="1306" customFormat="1"/>
    <row r="1307" customFormat="1"/>
    <row r="1308" customFormat="1"/>
    <row r="1309" customFormat="1"/>
    <row r="1310" customFormat="1"/>
    <row r="1311" customFormat="1"/>
    <row r="1312" customFormat="1"/>
    <row r="1313" customFormat="1"/>
    <row r="1314" customFormat="1"/>
    <row r="1315" customFormat="1"/>
    <row r="1316" customFormat="1"/>
    <row r="1317" customFormat="1"/>
    <row r="1318" customFormat="1"/>
    <row r="1319" customFormat="1"/>
    <row r="1320" customFormat="1"/>
    <row r="1321" customFormat="1"/>
    <row r="1322" customFormat="1"/>
    <row r="1323" customFormat="1"/>
    <row r="1324" customFormat="1"/>
    <row r="1325" customFormat="1"/>
    <row r="1326" customFormat="1"/>
    <row r="1327" customFormat="1"/>
    <row r="1328" customFormat="1"/>
    <row r="1329" customFormat="1"/>
    <row r="1330" customFormat="1"/>
    <row r="1331" customFormat="1"/>
    <row r="1332" customFormat="1"/>
    <row r="1333" customFormat="1"/>
    <row r="1334" customFormat="1"/>
    <row r="1335" customFormat="1"/>
    <row r="1336" customFormat="1"/>
    <row r="1337" customFormat="1"/>
    <row r="1338" customFormat="1"/>
    <row r="1339" customFormat="1"/>
    <row r="1340" customFormat="1"/>
    <row r="1341" customFormat="1"/>
    <row r="1342" customFormat="1"/>
    <row r="1343" customFormat="1"/>
    <row r="1344" customFormat="1"/>
    <row r="1345" customFormat="1"/>
    <row r="1346" customFormat="1"/>
    <row r="1347" customFormat="1"/>
    <row r="1348" customFormat="1"/>
    <row r="1349" customFormat="1"/>
    <row r="1350" customFormat="1"/>
    <row r="1351" customFormat="1"/>
    <row r="1352" customFormat="1"/>
    <row r="1353" customFormat="1"/>
    <row r="1354" customFormat="1"/>
    <row r="1355" customFormat="1"/>
    <row r="1356" customFormat="1"/>
    <row r="1357" customFormat="1"/>
    <row r="1358" customFormat="1"/>
    <row r="1359" customFormat="1"/>
    <row r="1360" customFormat="1"/>
    <row r="1361" customFormat="1"/>
    <row r="1362" customFormat="1"/>
    <row r="1363" customFormat="1"/>
    <row r="1364" customFormat="1"/>
    <row r="1365" customFormat="1"/>
    <row r="1366" customFormat="1"/>
    <row r="1367" customFormat="1"/>
    <row r="1368" customFormat="1"/>
    <row r="1369" customFormat="1"/>
    <row r="1370" customFormat="1"/>
    <row r="1371" customFormat="1"/>
    <row r="1372" customFormat="1"/>
    <row r="1373" customFormat="1"/>
    <row r="1374" customFormat="1"/>
    <row r="1375" customFormat="1"/>
    <row r="1376" customFormat="1"/>
    <row r="1377" customFormat="1"/>
    <row r="1378" customFormat="1"/>
    <row r="1379" customFormat="1"/>
    <row r="1380" customFormat="1"/>
    <row r="1381" customFormat="1"/>
    <row r="1382" customFormat="1"/>
    <row r="1383" customFormat="1"/>
    <row r="1384" customFormat="1"/>
    <row r="1385" customFormat="1"/>
    <row r="1386" customFormat="1"/>
    <row r="1387" customFormat="1"/>
    <row r="1388" customFormat="1"/>
    <row r="1389" customFormat="1"/>
    <row r="1390" customFormat="1"/>
    <row r="1391" customFormat="1"/>
    <row r="1392" customFormat="1"/>
    <row r="1393" customFormat="1"/>
    <row r="1394" customFormat="1"/>
    <row r="1395" customFormat="1"/>
    <row r="1396" customFormat="1"/>
    <row r="1397" customFormat="1"/>
    <row r="1398" customFormat="1"/>
    <row r="1399" customFormat="1"/>
    <row r="1400" customFormat="1"/>
    <row r="1401" customFormat="1"/>
    <row r="1402" customFormat="1"/>
    <row r="1403" customFormat="1"/>
    <row r="1404" customFormat="1"/>
    <row r="1405" customFormat="1"/>
    <row r="1406" customFormat="1"/>
    <row r="1407" customFormat="1"/>
    <row r="1408" customFormat="1"/>
    <row r="1409" customFormat="1"/>
    <row r="1410" customFormat="1"/>
    <row r="1411" customFormat="1"/>
    <row r="1412" customFormat="1"/>
    <row r="1413" customFormat="1"/>
    <row r="1414" customFormat="1"/>
    <row r="1415" customFormat="1"/>
    <row r="1416" customFormat="1"/>
    <row r="1417" customFormat="1"/>
    <row r="1418" customFormat="1"/>
    <row r="1419" customFormat="1"/>
    <row r="1420" customFormat="1"/>
    <row r="1421" customFormat="1"/>
    <row r="1422" customFormat="1"/>
    <row r="1423" customFormat="1"/>
    <row r="1424" customFormat="1"/>
    <row r="1425" customFormat="1"/>
    <row r="1426" customFormat="1"/>
    <row r="1427" customFormat="1"/>
    <row r="1428" customFormat="1"/>
    <row r="1429" customFormat="1"/>
    <row r="1430" customFormat="1"/>
    <row r="1431" customFormat="1"/>
    <row r="1432" customFormat="1"/>
    <row r="1433" customFormat="1"/>
    <row r="1434" customFormat="1"/>
    <row r="1435" customFormat="1"/>
    <row r="1436" customFormat="1"/>
    <row r="1437" customFormat="1"/>
    <row r="1438" customFormat="1"/>
    <row r="1439" customFormat="1"/>
    <row r="1440" customFormat="1"/>
    <row r="1441" customFormat="1"/>
    <row r="1442" customFormat="1"/>
    <row r="1443" customFormat="1"/>
    <row r="1444" customFormat="1"/>
    <row r="1445" customFormat="1"/>
    <row r="1446" customFormat="1"/>
    <row r="1447" customFormat="1"/>
    <row r="1448" customFormat="1"/>
    <row r="1449" customFormat="1"/>
    <row r="1450" customFormat="1"/>
    <row r="1451" customFormat="1"/>
    <row r="1452" customFormat="1"/>
    <row r="1453" customFormat="1"/>
    <row r="1454" customFormat="1"/>
    <row r="1455" customFormat="1"/>
    <row r="1456" customFormat="1"/>
    <row r="1457" customFormat="1"/>
    <row r="1458" customFormat="1"/>
    <row r="1459" customFormat="1"/>
    <row r="1460" customFormat="1"/>
    <row r="1461" customFormat="1"/>
    <row r="1462" customFormat="1"/>
    <row r="1463" customFormat="1"/>
    <row r="1464" customFormat="1"/>
    <row r="1465" customFormat="1"/>
    <row r="1466" customFormat="1"/>
    <row r="1467" customFormat="1"/>
    <row r="1468" customFormat="1"/>
    <row r="1469" customFormat="1"/>
    <row r="1470" customFormat="1"/>
    <row r="1471" customFormat="1"/>
    <row r="1472" customFormat="1"/>
    <row r="1473" customFormat="1"/>
    <row r="1474" customFormat="1"/>
    <row r="1475" customFormat="1"/>
    <row r="1476" customFormat="1"/>
    <row r="1477" customFormat="1"/>
    <row r="1478" customFormat="1"/>
    <row r="1479" customFormat="1"/>
    <row r="1480" customFormat="1"/>
    <row r="1481" customFormat="1"/>
    <row r="1482" customFormat="1"/>
    <row r="1483" customFormat="1"/>
    <row r="1484" customFormat="1"/>
    <row r="1485" customFormat="1"/>
    <row r="1486" customFormat="1"/>
    <row r="1487" customFormat="1"/>
    <row r="1488" customFormat="1"/>
    <row r="1489" customFormat="1"/>
    <row r="1490" customFormat="1"/>
    <row r="1491" customFormat="1"/>
    <row r="1492" customFormat="1"/>
    <row r="1493" customFormat="1"/>
    <row r="1494" customFormat="1"/>
    <row r="1495" customFormat="1"/>
    <row r="1496" customFormat="1"/>
    <row r="1497" customFormat="1"/>
    <row r="1498" customFormat="1"/>
    <row r="1499" customFormat="1"/>
    <row r="1500" customFormat="1"/>
    <row r="1501" customFormat="1"/>
    <row r="1502" customFormat="1"/>
    <row r="1503" customFormat="1"/>
    <row r="1504" customFormat="1"/>
    <row r="1505" customFormat="1"/>
    <row r="1506" customFormat="1"/>
    <row r="1507" customFormat="1"/>
    <row r="1508" customFormat="1"/>
    <row r="1509" customFormat="1"/>
    <row r="1510" customFormat="1"/>
    <row r="1511" customFormat="1"/>
    <row r="1512" customFormat="1"/>
    <row r="1513" customFormat="1"/>
    <row r="1514" customFormat="1"/>
    <row r="1515" customFormat="1"/>
    <row r="1516" customFormat="1"/>
    <row r="1517" customFormat="1"/>
    <row r="1518" customFormat="1"/>
    <row r="1519" customFormat="1"/>
    <row r="1520" customFormat="1"/>
    <row r="1521" customFormat="1"/>
    <row r="1522" customFormat="1"/>
    <row r="1523" customFormat="1"/>
    <row r="1524" customFormat="1"/>
    <row r="1525" customFormat="1"/>
    <row r="1526" customFormat="1"/>
    <row r="1527" customFormat="1"/>
    <row r="1528" customFormat="1"/>
    <row r="1529" customFormat="1"/>
    <row r="1530" customFormat="1"/>
    <row r="1531" customFormat="1"/>
    <row r="1532" customFormat="1"/>
    <row r="1533" customFormat="1"/>
    <row r="1534" customFormat="1"/>
    <row r="1535" customFormat="1"/>
    <row r="1536" customFormat="1"/>
    <row r="1537" customFormat="1"/>
    <row r="1538" customFormat="1"/>
    <row r="1539" customFormat="1"/>
    <row r="1540" customFormat="1"/>
    <row r="1541" customFormat="1"/>
    <row r="1542" customFormat="1"/>
    <row r="1543" customFormat="1"/>
    <row r="1544" customFormat="1"/>
    <row r="1545" customFormat="1"/>
    <row r="1546" customFormat="1"/>
    <row r="1547" customFormat="1"/>
    <row r="1548" customFormat="1"/>
    <row r="1549" customFormat="1"/>
    <row r="1550" customFormat="1"/>
    <row r="1551" customFormat="1"/>
    <row r="1552" customFormat="1"/>
    <row r="1553" customFormat="1"/>
    <row r="1554" customFormat="1"/>
    <row r="1555" customFormat="1"/>
    <row r="1556" customFormat="1"/>
    <row r="1557" customFormat="1"/>
    <row r="1558" customFormat="1"/>
    <row r="1559" customFormat="1"/>
    <row r="1560" customFormat="1"/>
    <row r="1561" customFormat="1"/>
    <row r="1562" customFormat="1"/>
    <row r="1563" customFormat="1"/>
    <row r="1564" customFormat="1"/>
    <row r="1565" customFormat="1"/>
    <row r="1566" customFormat="1"/>
    <row r="1567" customFormat="1"/>
    <row r="1568" customFormat="1"/>
    <row r="1569" customFormat="1"/>
    <row r="1570" customFormat="1"/>
    <row r="1571" customFormat="1"/>
    <row r="1572" customFormat="1"/>
    <row r="1573" customFormat="1"/>
    <row r="1574" customFormat="1"/>
    <row r="1575" customFormat="1"/>
    <row r="1576" customFormat="1"/>
    <row r="1577" customFormat="1"/>
    <row r="1578" customFormat="1"/>
    <row r="1579" customFormat="1"/>
    <row r="1580" customFormat="1"/>
    <row r="1581" customFormat="1"/>
    <row r="1582" customFormat="1"/>
    <row r="1583" customFormat="1"/>
    <row r="1584" customFormat="1"/>
    <row r="1585" customFormat="1"/>
    <row r="1586" customFormat="1"/>
    <row r="1587" customFormat="1"/>
    <row r="1588" customFormat="1"/>
    <row r="1589" customFormat="1"/>
    <row r="1590" customFormat="1"/>
    <row r="1591" customFormat="1"/>
    <row r="1592" customFormat="1"/>
    <row r="1593" customFormat="1"/>
    <row r="1594" customFormat="1"/>
    <row r="1595" customFormat="1"/>
    <row r="1596" customFormat="1"/>
    <row r="1597" customFormat="1"/>
    <row r="1598" customFormat="1"/>
    <row r="1599" customFormat="1"/>
    <row r="1600" customFormat="1"/>
    <row r="1601" customFormat="1"/>
    <row r="1602" customFormat="1"/>
    <row r="1603" customFormat="1"/>
    <row r="1604" customFormat="1"/>
    <row r="1605" customFormat="1"/>
    <row r="1606" customFormat="1"/>
    <row r="1607" customFormat="1"/>
    <row r="1608" customFormat="1"/>
    <row r="1609" customFormat="1"/>
    <row r="1610" customFormat="1"/>
    <row r="1611" customFormat="1"/>
    <row r="1612" customFormat="1"/>
    <row r="1613" customFormat="1"/>
    <row r="1614" customFormat="1"/>
    <row r="1615" customFormat="1"/>
    <row r="1616" customFormat="1"/>
    <row r="1617" customFormat="1"/>
    <row r="1618" customFormat="1"/>
    <row r="1619" customFormat="1"/>
    <row r="1620" customFormat="1"/>
    <row r="1621" customFormat="1"/>
    <row r="1622" customFormat="1"/>
    <row r="1623" customFormat="1"/>
    <row r="1624" customFormat="1"/>
    <row r="1625" customFormat="1"/>
    <row r="1626" customFormat="1"/>
    <row r="1627" customFormat="1"/>
    <row r="1628" customFormat="1"/>
    <row r="1629" customFormat="1"/>
    <row r="1630" customFormat="1"/>
    <row r="1631" customFormat="1"/>
    <row r="1632" customFormat="1"/>
    <row r="1633" customFormat="1"/>
    <row r="1634" customFormat="1"/>
    <row r="1635" customFormat="1"/>
    <row r="1636" customFormat="1"/>
    <row r="1637" customFormat="1"/>
    <row r="1638" customFormat="1"/>
    <row r="1639" customFormat="1"/>
    <row r="1640" customFormat="1"/>
    <row r="1641" customFormat="1"/>
    <row r="1642" customFormat="1"/>
    <row r="1643" customFormat="1"/>
    <row r="1644" customFormat="1"/>
    <row r="1645" customFormat="1"/>
    <row r="1646" customFormat="1"/>
    <row r="1647" customFormat="1"/>
    <row r="1648" customFormat="1"/>
    <row r="1649" customFormat="1"/>
    <row r="1650" customFormat="1"/>
    <row r="1651" customFormat="1"/>
    <row r="1652" customFormat="1"/>
    <row r="1653" customFormat="1"/>
    <row r="1654" customFormat="1"/>
    <row r="1655" customFormat="1"/>
    <row r="1656" customFormat="1"/>
    <row r="1657" customFormat="1"/>
    <row r="1658" customFormat="1"/>
    <row r="1659" customFormat="1"/>
    <row r="1660" customFormat="1"/>
    <row r="1661" customFormat="1"/>
    <row r="1662" customFormat="1"/>
    <row r="1663" customFormat="1"/>
    <row r="1664" customFormat="1"/>
    <row r="1665" customFormat="1"/>
    <row r="1666" customFormat="1"/>
    <row r="1667" customFormat="1"/>
    <row r="1668" customFormat="1"/>
    <row r="1669" customFormat="1"/>
    <row r="1670" customFormat="1"/>
    <row r="1671" customFormat="1"/>
    <row r="1672" customFormat="1"/>
    <row r="1673" customFormat="1"/>
    <row r="1674" customFormat="1"/>
    <row r="1675" customFormat="1"/>
    <row r="1676" customFormat="1"/>
    <row r="1677" customFormat="1"/>
    <row r="1678" customFormat="1"/>
    <row r="1679" customFormat="1"/>
    <row r="1680" customFormat="1"/>
    <row r="1681" customFormat="1"/>
    <row r="1682" customFormat="1"/>
    <row r="1683" customFormat="1"/>
    <row r="1684" customFormat="1"/>
    <row r="1685" customFormat="1"/>
    <row r="1686" customFormat="1"/>
    <row r="1687" customFormat="1"/>
    <row r="1688" customFormat="1"/>
    <row r="1689" customFormat="1"/>
    <row r="1690" customFormat="1"/>
    <row r="1691" customFormat="1"/>
    <row r="1692" customFormat="1"/>
    <row r="1693" customFormat="1"/>
    <row r="1694" customFormat="1"/>
    <row r="1695" customFormat="1"/>
    <row r="1696" customFormat="1"/>
    <row r="1697" customFormat="1"/>
    <row r="1698" customFormat="1"/>
    <row r="1699" customFormat="1"/>
    <row r="1700" customFormat="1"/>
    <row r="1701" customFormat="1"/>
    <row r="1702" customFormat="1"/>
    <row r="1703" customFormat="1"/>
    <row r="1704" customFormat="1"/>
    <row r="1705" customFormat="1"/>
    <row r="1706" customFormat="1"/>
    <row r="1707" customFormat="1"/>
    <row r="1708" customFormat="1"/>
    <row r="1709" customFormat="1"/>
    <row r="1710" customFormat="1"/>
    <row r="1711" customFormat="1"/>
    <row r="1712" customFormat="1"/>
    <row r="1713" customFormat="1"/>
    <row r="1714" customFormat="1"/>
    <row r="1715" customFormat="1"/>
    <row r="1716" customFormat="1"/>
    <row r="1717" customFormat="1"/>
    <row r="1718" customFormat="1"/>
    <row r="1719" customFormat="1"/>
    <row r="1720" customFormat="1"/>
    <row r="1721" customFormat="1"/>
    <row r="1722" customFormat="1"/>
    <row r="1723" customFormat="1"/>
    <row r="1724" customFormat="1"/>
    <row r="1725" customFormat="1"/>
    <row r="1726" customFormat="1"/>
    <row r="1727" customFormat="1"/>
    <row r="1728" customFormat="1"/>
    <row r="1729" customFormat="1"/>
    <row r="1730" customFormat="1"/>
    <row r="1731" customFormat="1"/>
    <row r="1732" customFormat="1"/>
    <row r="1733" customFormat="1"/>
    <row r="1734" customFormat="1"/>
    <row r="1735" customFormat="1"/>
    <row r="1736" customFormat="1"/>
    <row r="1737" customFormat="1"/>
    <row r="1738" customFormat="1"/>
    <row r="1739" customFormat="1"/>
    <row r="1740" customFormat="1"/>
    <row r="1741" customFormat="1"/>
    <row r="1742" customFormat="1"/>
    <row r="1743" customFormat="1"/>
    <row r="1744" customFormat="1"/>
    <row r="1745" customFormat="1"/>
    <row r="1746" customFormat="1"/>
    <row r="1747" customFormat="1"/>
    <row r="1748" customFormat="1"/>
    <row r="1749" customFormat="1"/>
    <row r="1750" customFormat="1"/>
    <row r="1751" customFormat="1"/>
    <row r="1752" customFormat="1"/>
    <row r="1753" customFormat="1"/>
    <row r="1754" customFormat="1"/>
    <row r="1755" customFormat="1"/>
    <row r="1756" customFormat="1"/>
    <row r="1757" customFormat="1"/>
    <row r="1758" customFormat="1"/>
    <row r="1759" customFormat="1"/>
    <row r="1760" customFormat="1"/>
    <row r="1761" customFormat="1"/>
    <row r="1762" customFormat="1"/>
    <row r="1763" customFormat="1"/>
    <row r="1764" customFormat="1"/>
    <row r="1765" customFormat="1"/>
    <row r="1766" customFormat="1"/>
    <row r="1767" customFormat="1"/>
    <row r="1768" customFormat="1"/>
    <row r="1769" customFormat="1"/>
    <row r="1770" customFormat="1"/>
    <row r="1771" customFormat="1"/>
    <row r="1772" customFormat="1"/>
    <row r="1773" customFormat="1"/>
    <row r="1774" customFormat="1"/>
    <row r="1775" customFormat="1"/>
    <row r="1776" customFormat="1"/>
    <row r="1777" customFormat="1"/>
    <row r="1778" customFormat="1"/>
    <row r="1779" customFormat="1"/>
    <row r="1780" customFormat="1"/>
    <row r="1781" customFormat="1"/>
    <row r="1782" customFormat="1"/>
    <row r="1783" customFormat="1"/>
    <row r="1784" customFormat="1"/>
    <row r="1785" customFormat="1"/>
    <row r="1786" customFormat="1"/>
    <row r="1787" customFormat="1"/>
    <row r="1788" customFormat="1"/>
    <row r="1789" customFormat="1"/>
    <row r="1790" customFormat="1"/>
    <row r="1791" customFormat="1"/>
    <row r="1792" customFormat="1"/>
    <row r="1793" customFormat="1"/>
    <row r="1794" customFormat="1"/>
    <row r="1795" customFormat="1"/>
    <row r="1796" customFormat="1"/>
    <row r="1797" customFormat="1"/>
    <row r="1798" customFormat="1"/>
    <row r="1799" customFormat="1"/>
    <row r="1800" customFormat="1"/>
    <row r="1801" customFormat="1"/>
    <row r="1802" customFormat="1"/>
    <row r="1803" customFormat="1"/>
    <row r="1804" customFormat="1"/>
    <row r="1805" customFormat="1"/>
    <row r="1806" customFormat="1"/>
    <row r="1807" customFormat="1"/>
    <row r="1808" customFormat="1"/>
    <row r="1809" customFormat="1"/>
    <row r="1810" customFormat="1"/>
    <row r="1811" customFormat="1"/>
    <row r="1812" customFormat="1"/>
    <row r="1813" customFormat="1"/>
    <row r="1814" customFormat="1"/>
    <row r="1815" customFormat="1"/>
    <row r="1816" customFormat="1"/>
    <row r="1817" customFormat="1"/>
    <row r="1818" customFormat="1"/>
    <row r="1819" customFormat="1"/>
    <row r="1820" customFormat="1"/>
    <row r="1821" customFormat="1"/>
    <row r="1822" customFormat="1"/>
    <row r="1823" customFormat="1"/>
    <row r="1824" customFormat="1"/>
    <row r="1825" customFormat="1"/>
    <row r="1826" customFormat="1"/>
    <row r="1827" customFormat="1"/>
    <row r="1828" customFormat="1"/>
    <row r="1829" customFormat="1"/>
    <row r="1830" customFormat="1"/>
    <row r="1831" customFormat="1"/>
    <row r="1832" customFormat="1"/>
    <row r="1833" customFormat="1"/>
    <row r="1834" customFormat="1"/>
    <row r="1835" customFormat="1"/>
    <row r="1836" customFormat="1"/>
    <row r="1837" customFormat="1"/>
    <row r="1838" customFormat="1"/>
    <row r="1839" customFormat="1"/>
    <row r="1840" customFormat="1"/>
    <row r="1841" customFormat="1"/>
    <row r="1842" customFormat="1"/>
    <row r="1843" customFormat="1"/>
    <row r="1844" customFormat="1"/>
    <row r="1845" customFormat="1"/>
    <row r="1846" customFormat="1"/>
    <row r="1847" customFormat="1"/>
    <row r="1848" customFormat="1"/>
    <row r="1849" customFormat="1"/>
    <row r="1850" customFormat="1"/>
    <row r="1851" customFormat="1"/>
    <row r="1852" customFormat="1"/>
    <row r="1853" customFormat="1"/>
    <row r="1854" customFormat="1"/>
    <row r="1855" customFormat="1"/>
    <row r="1856" customFormat="1"/>
    <row r="1857" customFormat="1"/>
    <row r="1858" customFormat="1"/>
    <row r="1859" customFormat="1"/>
    <row r="1860" customFormat="1"/>
    <row r="1861" customFormat="1"/>
    <row r="1862" customFormat="1"/>
    <row r="1863" customFormat="1"/>
    <row r="1864" customFormat="1"/>
    <row r="1865" customFormat="1"/>
    <row r="1866" customFormat="1"/>
    <row r="1867" customFormat="1"/>
    <row r="1868" customFormat="1"/>
    <row r="1869" customFormat="1"/>
    <row r="1870" customFormat="1"/>
    <row r="1871" customFormat="1"/>
    <row r="1872" customFormat="1"/>
    <row r="1873" customFormat="1"/>
    <row r="1874" customFormat="1"/>
    <row r="1875" customFormat="1"/>
    <row r="1876" customFormat="1"/>
    <row r="1877" customFormat="1"/>
    <row r="1878" customFormat="1"/>
    <row r="1879" customFormat="1"/>
    <row r="1880" customFormat="1"/>
    <row r="1881" customFormat="1"/>
    <row r="1882" customFormat="1"/>
    <row r="1883" customFormat="1"/>
    <row r="1884" customFormat="1"/>
    <row r="1885" customFormat="1"/>
    <row r="1886" customFormat="1"/>
    <row r="1887" customFormat="1"/>
    <row r="1888" customFormat="1"/>
    <row r="1889" customFormat="1"/>
    <row r="1890" customFormat="1"/>
    <row r="1891" customFormat="1"/>
    <row r="1892" customFormat="1"/>
    <row r="1893" customFormat="1"/>
    <row r="1894" customFormat="1"/>
    <row r="1895" customFormat="1"/>
    <row r="1896" customFormat="1"/>
    <row r="1897" customFormat="1"/>
    <row r="1898" customFormat="1"/>
    <row r="1899" customFormat="1"/>
    <row r="1900" customFormat="1"/>
    <row r="1901" customFormat="1"/>
    <row r="1902" customFormat="1"/>
    <row r="1903" customFormat="1"/>
    <row r="1904" customFormat="1"/>
    <row r="1905" customFormat="1"/>
    <row r="1906" customFormat="1"/>
    <row r="1907" customFormat="1"/>
    <row r="1908" customFormat="1"/>
    <row r="1909" customFormat="1"/>
    <row r="1910" customFormat="1"/>
    <row r="1911" customFormat="1"/>
    <row r="1912" customFormat="1"/>
    <row r="1913" customFormat="1"/>
    <row r="1914" customFormat="1"/>
    <row r="1915" customFormat="1"/>
    <row r="1916" customFormat="1"/>
    <row r="1917" customFormat="1"/>
    <row r="1918" customFormat="1"/>
    <row r="1919" customFormat="1"/>
    <row r="1920" customFormat="1"/>
    <row r="1921" customFormat="1"/>
    <row r="1922" customFormat="1"/>
    <row r="1923" customFormat="1"/>
    <row r="1924" customFormat="1"/>
    <row r="1925" customFormat="1"/>
    <row r="1926" customFormat="1"/>
    <row r="1927" customFormat="1"/>
    <row r="1928" customFormat="1"/>
    <row r="1929" customFormat="1"/>
    <row r="1930" customFormat="1"/>
    <row r="1931" customFormat="1"/>
    <row r="1932" customFormat="1"/>
    <row r="1933" customFormat="1"/>
    <row r="1934" customFormat="1"/>
    <row r="1935" customFormat="1"/>
    <row r="1936" customFormat="1"/>
    <row r="1937" customFormat="1"/>
    <row r="1938" customFormat="1"/>
    <row r="1939" customFormat="1"/>
    <row r="1940" customFormat="1"/>
    <row r="1941" customFormat="1"/>
    <row r="1942" customFormat="1"/>
    <row r="1943" customFormat="1"/>
    <row r="1944" customFormat="1"/>
    <row r="1945" customFormat="1"/>
    <row r="1946" customFormat="1"/>
    <row r="1947" customFormat="1"/>
    <row r="1948" customFormat="1"/>
    <row r="1949" customFormat="1"/>
    <row r="1950" customFormat="1"/>
    <row r="1951" customFormat="1"/>
    <row r="1952" customFormat="1"/>
    <row r="1953" customFormat="1"/>
    <row r="1954" customFormat="1"/>
    <row r="1955" customFormat="1"/>
    <row r="1956" customFormat="1"/>
    <row r="1957" customFormat="1"/>
    <row r="1958" customFormat="1"/>
    <row r="1959" customFormat="1"/>
    <row r="1960" customFormat="1"/>
    <row r="1961" customFormat="1"/>
    <row r="1962" customFormat="1"/>
    <row r="1963" customFormat="1"/>
    <row r="1964" customFormat="1"/>
    <row r="1965" customFormat="1"/>
    <row r="1966" customFormat="1"/>
    <row r="1967" customFormat="1"/>
    <row r="1968" customFormat="1"/>
    <row r="1969" customFormat="1"/>
    <row r="1970" customFormat="1"/>
    <row r="1971" customFormat="1"/>
    <row r="1972" customFormat="1"/>
    <row r="1973" customFormat="1"/>
    <row r="1974" customFormat="1"/>
    <row r="1975" customFormat="1"/>
    <row r="1976" customFormat="1"/>
    <row r="1977" customFormat="1"/>
    <row r="1978" customFormat="1"/>
    <row r="1979" customFormat="1"/>
    <row r="1980" customFormat="1"/>
    <row r="1981" customFormat="1"/>
    <row r="1982" customFormat="1"/>
    <row r="1983" customFormat="1"/>
    <row r="1984" customFormat="1"/>
    <row r="1985" customFormat="1"/>
    <row r="1986" customFormat="1"/>
    <row r="1987" customFormat="1"/>
    <row r="1988" customFormat="1"/>
    <row r="1989" customFormat="1"/>
    <row r="1990" customFormat="1"/>
    <row r="1991" customFormat="1"/>
    <row r="1992" customFormat="1"/>
    <row r="1993" customFormat="1"/>
    <row r="1994" customFormat="1"/>
    <row r="1995" customFormat="1"/>
    <row r="1996" customFormat="1"/>
    <row r="1997" customFormat="1"/>
    <row r="1998" customFormat="1"/>
    <row r="1999" customFormat="1"/>
    <row r="2000" customFormat="1"/>
    <row r="2001" customFormat="1"/>
    <row r="2002" customFormat="1"/>
    <row r="2003" customFormat="1"/>
    <row r="2004" customFormat="1"/>
    <row r="2005" customFormat="1"/>
    <row r="2006" customFormat="1"/>
    <row r="2007" customFormat="1"/>
    <row r="2008" customFormat="1"/>
    <row r="2009" customFormat="1"/>
    <row r="2010" customFormat="1"/>
    <row r="2011" customFormat="1"/>
    <row r="2012" customFormat="1"/>
    <row r="2013" customFormat="1"/>
    <row r="2014" customFormat="1"/>
    <row r="2015" customFormat="1"/>
    <row r="2016" customFormat="1"/>
    <row r="2017" customFormat="1"/>
    <row r="2018" customFormat="1"/>
    <row r="2019" customFormat="1"/>
    <row r="2020" customFormat="1"/>
    <row r="2021" customFormat="1"/>
    <row r="2022" customFormat="1"/>
    <row r="2023" customFormat="1"/>
    <row r="2024" customFormat="1"/>
    <row r="2025" customFormat="1"/>
    <row r="2026" customFormat="1"/>
    <row r="2027" customFormat="1"/>
    <row r="2028" customFormat="1"/>
    <row r="2029" customFormat="1"/>
    <row r="2030" customFormat="1"/>
    <row r="2031" customFormat="1"/>
    <row r="2032" customFormat="1"/>
    <row r="2033" customFormat="1"/>
    <row r="2034" customFormat="1"/>
    <row r="2035" customFormat="1"/>
    <row r="2036" customFormat="1"/>
    <row r="2037" customFormat="1"/>
    <row r="2038" customFormat="1"/>
    <row r="2039" customFormat="1"/>
    <row r="2040" customFormat="1"/>
    <row r="2041" customFormat="1"/>
    <row r="2042" customFormat="1"/>
    <row r="2043" customFormat="1"/>
    <row r="2044" customFormat="1"/>
    <row r="2045" customFormat="1"/>
    <row r="2046" customFormat="1"/>
    <row r="2047" customFormat="1"/>
    <row r="2048" customFormat="1"/>
    <row r="2049" customFormat="1"/>
    <row r="2050" customFormat="1"/>
    <row r="2051" customFormat="1"/>
    <row r="2052" customFormat="1"/>
    <row r="2053" customFormat="1"/>
    <row r="2054" customFormat="1"/>
    <row r="2055" customFormat="1"/>
    <row r="2056" customFormat="1"/>
    <row r="2057" customFormat="1"/>
    <row r="2058" customFormat="1"/>
    <row r="2059" customFormat="1"/>
    <row r="2060" customFormat="1"/>
    <row r="2061" customFormat="1"/>
    <row r="2062" customFormat="1"/>
    <row r="2063" customFormat="1"/>
    <row r="2064" customFormat="1"/>
    <row r="2065" customFormat="1"/>
    <row r="2066" customFormat="1"/>
    <row r="2067" customFormat="1"/>
    <row r="2068" customFormat="1"/>
    <row r="2069" customFormat="1"/>
    <row r="2070" customFormat="1"/>
    <row r="2071" customFormat="1"/>
    <row r="2072" customFormat="1"/>
    <row r="2073" customFormat="1"/>
    <row r="2074" customFormat="1"/>
    <row r="2075" customFormat="1"/>
    <row r="2076" customFormat="1"/>
    <row r="2077" customFormat="1"/>
    <row r="2078" customFormat="1"/>
    <row r="2079" customFormat="1"/>
    <row r="2080" customFormat="1"/>
    <row r="2081" customFormat="1"/>
    <row r="2082" customFormat="1"/>
    <row r="2083" customFormat="1"/>
    <row r="2084" customFormat="1"/>
    <row r="2085" customFormat="1"/>
    <row r="2086" customFormat="1"/>
    <row r="2087" customFormat="1"/>
    <row r="2088" customFormat="1"/>
    <row r="2089" customFormat="1"/>
    <row r="2090" customFormat="1"/>
    <row r="2091" customFormat="1"/>
    <row r="2092" customFormat="1"/>
    <row r="2093" customFormat="1"/>
    <row r="2094" customFormat="1"/>
    <row r="2095" customFormat="1"/>
    <row r="2096" customFormat="1"/>
    <row r="2097" customFormat="1"/>
    <row r="2098" customFormat="1"/>
    <row r="2099" customFormat="1"/>
    <row r="2100" customFormat="1"/>
    <row r="2101" customFormat="1"/>
    <row r="2102" customFormat="1"/>
    <row r="2103" customFormat="1"/>
    <row r="2104" customFormat="1"/>
    <row r="2105" customFormat="1"/>
    <row r="2106" customFormat="1"/>
    <row r="2107" customFormat="1"/>
    <row r="2108" customFormat="1"/>
    <row r="2109" customFormat="1"/>
    <row r="2110" customFormat="1"/>
    <row r="2111" customFormat="1"/>
    <row r="2112" customFormat="1"/>
    <row r="2113" customFormat="1"/>
    <row r="2114" customFormat="1"/>
    <row r="2115" customFormat="1"/>
    <row r="2116" customFormat="1"/>
    <row r="2117" customFormat="1"/>
    <row r="2118" customFormat="1"/>
    <row r="2119" customFormat="1"/>
    <row r="2120" customFormat="1"/>
    <row r="2121" customFormat="1"/>
    <row r="2122" customFormat="1"/>
    <row r="2123" customFormat="1"/>
    <row r="2124" customFormat="1"/>
    <row r="2125" customFormat="1"/>
    <row r="2126" customFormat="1"/>
    <row r="2127" customFormat="1"/>
    <row r="2128" customFormat="1"/>
    <row r="2129" customFormat="1"/>
    <row r="2130" customFormat="1"/>
    <row r="2131" customFormat="1"/>
    <row r="2132" customFormat="1"/>
    <row r="2133" customFormat="1"/>
    <row r="2134" customFormat="1"/>
    <row r="2135" customFormat="1"/>
    <row r="2136" customFormat="1"/>
    <row r="2137" customFormat="1"/>
    <row r="2138" customFormat="1"/>
    <row r="2139" customFormat="1"/>
    <row r="2140" customFormat="1"/>
    <row r="2141" customFormat="1"/>
    <row r="2142" customFormat="1"/>
    <row r="2143" customFormat="1"/>
    <row r="2144" customFormat="1"/>
    <row r="2145" customFormat="1"/>
    <row r="2146" customFormat="1"/>
    <row r="2147" customFormat="1"/>
    <row r="2148" customFormat="1"/>
    <row r="2149" customFormat="1"/>
    <row r="2150" customFormat="1"/>
    <row r="2151" customFormat="1"/>
    <row r="2152" customFormat="1"/>
    <row r="2153" customFormat="1"/>
    <row r="2154" customFormat="1"/>
    <row r="2155" customFormat="1"/>
    <row r="2156" customFormat="1"/>
    <row r="2157" customFormat="1"/>
    <row r="2158" customFormat="1"/>
    <row r="2159" customFormat="1"/>
    <row r="2160" customFormat="1"/>
    <row r="2161" customFormat="1"/>
    <row r="2162" customFormat="1"/>
    <row r="2163" customFormat="1"/>
    <row r="2164" customFormat="1"/>
    <row r="2165" customFormat="1"/>
    <row r="2166" customFormat="1"/>
    <row r="2167" customFormat="1"/>
    <row r="2168" customFormat="1"/>
    <row r="2169" customFormat="1"/>
    <row r="2170" customFormat="1"/>
    <row r="2171" customFormat="1"/>
    <row r="2172" customFormat="1"/>
    <row r="2173" customFormat="1"/>
    <row r="2174" customFormat="1"/>
    <row r="2175" customFormat="1"/>
    <row r="2176" customFormat="1"/>
    <row r="2177" customFormat="1"/>
    <row r="2178" customFormat="1"/>
    <row r="2179" customFormat="1"/>
    <row r="2180" customFormat="1"/>
    <row r="2181" customFormat="1"/>
    <row r="2182" customFormat="1"/>
    <row r="2183" customFormat="1"/>
    <row r="2184" customFormat="1"/>
    <row r="2185" customFormat="1"/>
    <row r="2186" customFormat="1"/>
    <row r="2187" customFormat="1"/>
    <row r="2188" customFormat="1"/>
    <row r="2189" customFormat="1"/>
    <row r="2190" customFormat="1"/>
    <row r="2191" customFormat="1"/>
    <row r="2192" customFormat="1"/>
    <row r="2193" customFormat="1"/>
    <row r="2194" customFormat="1"/>
    <row r="2195" customFormat="1"/>
    <row r="2196" customFormat="1"/>
    <row r="2197" customFormat="1"/>
    <row r="2198" customFormat="1"/>
    <row r="2199" customFormat="1"/>
    <row r="2200" customFormat="1"/>
    <row r="2201" customFormat="1"/>
    <row r="2202" customFormat="1"/>
    <row r="2203" customFormat="1"/>
    <row r="2204" customFormat="1"/>
    <row r="2205" customFormat="1"/>
    <row r="2206" customFormat="1"/>
    <row r="2207" customFormat="1"/>
    <row r="2208" customFormat="1"/>
    <row r="2209" customFormat="1"/>
    <row r="2210" customFormat="1"/>
    <row r="2211" customFormat="1"/>
    <row r="2212" customFormat="1"/>
    <row r="2213" customFormat="1"/>
    <row r="2214" customFormat="1"/>
    <row r="2215" customFormat="1"/>
    <row r="2216" customFormat="1"/>
    <row r="2217" customFormat="1"/>
    <row r="2218" customFormat="1"/>
    <row r="2219" customFormat="1"/>
    <row r="2220" customFormat="1"/>
    <row r="2221" customFormat="1"/>
    <row r="2222" customFormat="1"/>
    <row r="2223" customFormat="1"/>
    <row r="2224" customFormat="1"/>
    <row r="2225" customFormat="1"/>
    <row r="2226" customFormat="1"/>
    <row r="2227" customFormat="1"/>
    <row r="2228" customFormat="1"/>
    <row r="2229" customFormat="1"/>
    <row r="2230" customFormat="1"/>
    <row r="2231" customFormat="1"/>
    <row r="2232" customFormat="1"/>
    <row r="2233" customFormat="1"/>
    <row r="2234" customFormat="1"/>
    <row r="2235" customFormat="1"/>
    <row r="2236" customFormat="1"/>
    <row r="2237" customFormat="1"/>
    <row r="2238" customFormat="1"/>
    <row r="2239" customFormat="1"/>
    <row r="2240" customFormat="1"/>
    <row r="2241" customFormat="1"/>
    <row r="2242" customFormat="1"/>
    <row r="2243" customFormat="1"/>
    <row r="2244" customFormat="1"/>
    <row r="2245" customFormat="1"/>
    <row r="2246" customFormat="1"/>
    <row r="2247" customFormat="1"/>
    <row r="2248" customFormat="1"/>
    <row r="2249" customFormat="1"/>
    <row r="2250" customFormat="1"/>
    <row r="2251" customFormat="1"/>
    <row r="2252" customFormat="1"/>
    <row r="2253" customFormat="1"/>
    <row r="2254" customFormat="1"/>
    <row r="2255" customFormat="1"/>
    <row r="2256" customFormat="1"/>
    <row r="2257" customFormat="1"/>
    <row r="2258" customFormat="1"/>
    <row r="2259" customFormat="1"/>
    <row r="2260" customFormat="1"/>
    <row r="2261" customFormat="1"/>
    <row r="2262" customFormat="1"/>
    <row r="2263" customFormat="1"/>
    <row r="2264" customFormat="1"/>
    <row r="2265" customFormat="1"/>
    <row r="2266" customFormat="1"/>
    <row r="2267" customFormat="1"/>
    <row r="2268" customFormat="1"/>
    <row r="2269" customFormat="1"/>
    <row r="2270" customFormat="1"/>
    <row r="2271" customFormat="1"/>
    <row r="2272" customFormat="1"/>
    <row r="2273" customFormat="1"/>
    <row r="2274" customFormat="1"/>
    <row r="2275" customFormat="1"/>
    <row r="2276" customFormat="1"/>
    <row r="2277" customFormat="1"/>
    <row r="2278" customFormat="1"/>
    <row r="2279" customFormat="1"/>
    <row r="2280" customFormat="1"/>
    <row r="2281" customFormat="1"/>
    <row r="2282" customFormat="1"/>
    <row r="2283" customFormat="1"/>
    <row r="2284" customFormat="1"/>
    <row r="2285" customFormat="1"/>
    <row r="2286" customFormat="1"/>
    <row r="2287" customFormat="1"/>
    <row r="2288" customFormat="1"/>
    <row r="2289" customFormat="1"/>
    <row r="2290" customFormat="1"/>
    <row r="2291" customFormat="1"/>
    <row r="2292" customFormat="1"/>
    <row r="2293" customFormat="1"/>
    <row r="2294" customFormat="1"/>
    <row r="2295" customFormat="1"/>
    <row r="2296" customFormat="1"/>
    <row r="2297" customFormat="1"/>
    <row r="2298" customFormat="1"/>
    <row r="2299" customFormat="1"/>
    <row r="2300" customFormat="1"/>
    <row r="2301" customFormat="1"/>
    <row r="2302" customFormat="1"/>
    <row r="2303" customFormat="1"/>
    <row r="2304" customFormat="1"/>
    <row r="2305" customFormat="1"/>
    <row r="2306" customFormat="1"/>
    <row r="2307" customFormat="1"/>
    <row r="2308" customFormat="1"/>
    <row r="2309" customFormat="1"/>
    <row r="2310" customFormat="1"/>
    <row r="2311" customFormat="1"/>
    <row r="2312" customFormat="1"/>
    <row r="2313" customFormat="1"/>
    <row r="2314" customFormat="1"/>
    <row r="2315" customFormat="1"/>
    <row r="2316" customFormat="1"/>
    <row r="2317" customFormat="1"/>
    <row r="2318" customFormat="1"/>
    <row r="2319" customFormat="1"/>
    <row r="2320" customFormat="1"/>
    <row r="2321" customFormat="1"/>
    <row r="2322" customFormat="1"/>
    <row r="2323" customFormat="1"/>
    <row r="2324" customFormat="1"/>
    <row r="2325" customFormat="1"/>
    <row r="2326" customFormat="1"/>
    <row r="2327" customFormat="1"/>
    <row r="2328" customFormat="1"/>
    <row r="2329" customFormat="1"/>
    <row r="2330" customFormat="1"/>
    <row r="2331" customFormat="1"/>
    <row r="2332" customFormat="1"/>
    <row r="2333" customFormat="1"/>
    <row r="2334" customFormat="1"/>
    <row r="2335" customFormat="1"/>
    <row r="2336" customFormat="1"/>
    <row r="2337" customFormat="1"/>
    <row r="2338" customFormat="1"/>
    <row r="2339" customFormat="1"/>
    <row r="2340" customFormat="1"/>
    <row r="2341" customFormat="1"/>
    <row r="2342" customFormat="1"/>
    <row r="2343" customFormat="1"/>
    <row r="2344" customFormat="1"/>
    <row r="2345" customFormat="1"/>
    <row r="2346" customFormat="1"/>
    <row r="2347" customFormat="1"/>
    <row r="2348" customFormat="1"/>
    <row r="2349" customFormat="1"/>
    <row r="2350" customFormat="1"/>
    <row r="2351" customFormat="1"/>
    <row r="2352" customFormat="1"/>
    <row r="2353" customFormat="1"/>
    <row r="2354" customFormat="1"/>
    <row r="2355" customFormat="1"/>
    <row r="2356" customFormat="1"/>
    <row r="2357" customFormat="1"/>
    <row r="2358" customFormat="1"/>
    <row r="2359" customFormat="1"/>
    <row r="2360" customFormat="1"/>
    <row r="2361" customFormat="1"/>
    <row r="2362" customFormat="1"/>
    <row r="2363" customFormat="1"/>
    <row r="2364" customFormat="1"/>
    <row r="2365" customFormat="1"/>
    <row r="2366" customFormat="1"/>
    <row r="2367" customFormat="1"/>
    <row r="2368" customFormat="1"/>
    <row r="2369" customFormat="1"/>
    <row r="2370" customFormat="1"/>
    <row r="2371" customFormat="1"/>
    <row r="2372" customFormat="1"/>
    <row r="2373" customFormat="1"/>
    <row r="2374" customFormat="1"/>
    <row r="2375" customFormat="1"/>
    <row r="2376" customFormat="1"/>
    <row r="2377" customFormat="1"/>
    <row r="2378" customFormat="1"/>
    <row r="2379" customFormat="1"/>
    <row r="2380" customFormat="1"/>
    <row r="2381" customFormat="1"/>
    <row r="2382" customFormat="1"/>
    <row r="2383" customFormat="1"/>
    <row r="2384" customFormat="1"/>
    <row r="2385" customFormat="1"/>
    <row r="2386" customFormat="1"/>
    <row r="2387" customFormat="1"/>
    <row r="2388" customFormat="1"/>
    <row r="2389" customFormat="1"/>
    <row r="2390" customFormat="1"/>
    <row r="2391" customFormat="1"/>
    <row r="2392" customFormat="1"/>
    <row r="2393" customFormat="1"/>
    <row r="2394" customFormat="1"/>
    <row r="2395" customFormat="1"/>
    <row r="2396" customFormat="1"/>
    <row r="2397" customFormat="1"/>
    <row r="2398" customFormat="1"/>
    <row r="2399" customFormat="1"/>
    <row r="2400" customFormat="1"/>
    <row r="2401" customFormat="1"/>
    <row r="2402" customFormat="1"/>
    <row r="2403" customFormat="1"/>
    <row r="2404" customFormat="1"/>
    <row r="2405" customFormat="1"/>
    <row r="2406" customFormat="1"/>
    <row r="2407" customFormat="1"/>
    <row r="2408" customFormat="1"/>
    <row r="2409" customFormat="1"/>
    <row r="2410" customFormat="1"/>
    <row r="2411" customFormat="1"/>
    <row r="2412" customFormat="1"/>
    <row r="2413" customFormat="1"/>
    <row r="2414" customFormat="1"/>
    <row r="2415" customFormat="1"/>
    <row r="2416" customFormat="1"/>
    <row r="2417" customFormat="1"/>
    <row r="2418" customFormat="1"/>
    <row r="2419" customFormat="1"/>
    <row r="2420" customFormat="1"/>
    <row r="2421" customFormat="1"/>
    <row r="2422" customFormat="1"/>
    <row r="2423" customFormat="1"/>
    <row r="2424" customFormat="1"/>
    <row r="2425" customFormat="1"/>
    <row r="2426" customFormat="1"/>
    <row r="2427" customFormat="1"/>
    <row r="2428" customFormat="1"/>
    <row r="2429" customFormat="1"/>
    <row r="2430" customFormat="1"/>
    <row r="2431" customFormat="1"/>
    <row r="2432" customFormat="1"/>
    <row r="2433" customFormat="1"/>
    <row r="2434" customFormat="1"/>
    <row r="2435" customFormat="1"/>
    <row r="2436" customFormat="1"/>
    <row r="2437" customFormat="1"/>
    <row r="2438" customFormat="1"/>
    <row r="2439" customFormat="1"/>
    <row r="2440" customFormat="1"/>
    <row r="2441" customFormat="1"/>
    <row r="2442" customFormat="1"/>
    <row r="2443" customFormat="1"/>
    <row r="2444" customFormat="1"/>
    <row r="2445" customFormat="1"/>
    <row r="2446" customFormat="1"/>
    <row r="2447" customFormat="1"/>
    <row r="2448" customFormat="1"/>
    <row r="2449" customFormat="1"/>
    <row r="2450" customFormat="1"/>
    <row r="2451" customFormat="1"/>
    <row r="2452" customFormat="1"/>
    <row r="2453" customFormat="1"/>
    <row r="2454" customFormat="1"/>
    <row r="2455" customFormat="1"/>
    <row r="2456" customFormat="1"/>
    <row r="2457" customFormat="1"/>
    <row r="2458" customFormat="1"/>
    <row r="2459" customFormat="1"/>
    <row r="2460" customFormat="1"/>
    <row r="2461" customFormat="1"/>
    <row r="2462" customFormat="1"/>
    <row r="2463" customFormat="1"/>
    <row r="2464" customFormat="1"/>
    <row r="2465" customFormat="1"/>
    <row r="2466" customFormat="1"/>
    <row r="2467" customFormat="1"/>
    <row r="2468" customFormat="1"/>
    <row r="2469" customFormat="1"/>
    <row r="2470" customFormat="1"/>
    <row r="2471" customFormat="1"/>
    <row r="2472" customFormat="1"/>
    <row r="2473" customFormat="1"/>
    <row r="2474" customFormat="1"/>
    <row r="2475" customFormat="1"/>
    <row r="2476" customFormat="1"/>
    <row r="2477" customFormat="1"/>
    <row r="2478" customFormat="1"/>
    <row r="2479" customFormat="1"/>
    <row r="2480" customFormat="1"/>
    <row r="2481" customFormat="1"/>
    <row r="2482" customFormat="1"/>
    <row r="2483" customFormat="1"/>
    <row r="2484" customFormat="1"/>
    <row r="2485" customFormat="1"/>
    <row r="2486" customFormat="1"/>
    <row r="2487" customFormat="1"/>
    <row r="2488" customFormat="1"/>
    <row r="2489" customFormat="1"/>
    <row r="2490" customFormat="1"/>
    <row r="2491" customFormat="1"/>
    <row r="2492" customFormat="1"/>
    <row r="2493" customFormat="1"/>
    <row r="2494" customFormat="1"/>
    <row r="2495" customFormat="1"/>
    <row r="2496" customFormat="1"/>
    <row r="2497" customFormat="1"/>
    <row r="2498" customFormat="1"/>
    <row r="2499" customFormat="1"/>
    <row r="2500" customFormat="1"/>
    <row r="2501" customFormat="1"/>
    <row r="2502" customFormat="1"/>
    <row r="2503" customFormat="1"/>
    <row r="2504" customFormat="1"/>
    <row r="2505" customFormat="1"/>
    <row r="2506" customFormat="1"/>
    <row r="2507" customFormat="1"/>
    <row r="2508" customFormat="1"/>
    <row r="2509" customFormat="1"/>
    <row r="2510" customFormat="1"/>
    <row r="2511" customFormat="1"/>
    <row r="2512" customFormat="1"/>
    <row r="2513" customFormat="1"/>
    <row r="2514" customFormat="1"/>
    <row r="2515" customFormat="1"/>
    <row r="2516" customFormat="1"/>
    <row r="2517" customFormat="1"/>
    <row r="2518" customFormat="1"/>
    <row r="2519" customFormat="1"/>
    <row r="2520" customFormat="1"/>
    <row r="2521" customFormat="1"/>
    <row r="2522" customFormat="1"/>
    <row r="2523" customFormat="1"/>
    <row r="2524" customFormat="1"/>
    <row r="2525" customFormat="1"/>
    <row r="2526" customFormat="1"/>
    <row r="2527" customFormat="1"/>
    <row r="2528" customFormat="1"/>
    <row r="2529" customFormat="1"/>
    <row r="2530" customFormat="1"/>
    <row r="2531" customFormat="1"/>
    <row r="2532" customFormat="1"/>
    <row r="2533" customFormat="1"/>
    <row r="2534" customFormat="1"/>
    <row r="2535" customFormat="1"/>
    <row r="2536" customFormat="1"/>
    <row r="2537" customFormat="1"/>
    <row r="2538" customFormat="1"/>
    <row r="2539" customFormat="1"/>
    <row r="2540" customFormat="1"/>
    <row r="2541" customFormat="1"/>
    <row r="2542" customFormat="1"/>
    <row r="2543" customFormat="1"/>
    <row r="2544" customFormat="1"/>
    <row r="2545" customFormat="1"/>
    <row r="2546" customFormat="1"/>
    <row r="2547" customFormat="1"/>
    <row r="2548" customFormat="1"/>
    <row r="2549" customFormat="1"/>
    <row r="2550" customFormat="1"/>
    <row r="2551" customFormat="1"/>
    <row r="2552" customFormat="1"/>
    <row r="2553" customFormat="1"/>
    <row r="2554" customFormat="1"/>
    <row r="2555" customFormat="1"/>
    <row r="2556" customFormat="1"/>
    <row r="2557" customFormat="1"/>
    <row r="2558" customFormat="1"/>
    <row r="2559" customFormat="1"/>
    <row r="2560" customFormat="1"/>
    <row r="2561" customFormat="1"/>
    <row r="2562" customFormat="1"/>
    <row r="2563" customFormat="1"/>
    <row r="2564" customFormat="1"/>
    <row r="2565" customFormat="1"/>
    <row r="2566" customFormat="1"/>
    <row r="2567" customFormat="1"/>
    <row r="2568" customFormat="1"/>
    <row r="2569" customFormat="1"/>
    <row r="2570" customFormat="1"/>
    <row r="2571" customFormat="1"/>
    <row r="2572" customFormat="1"/>
    <row r="2573" customFormat="1"/>
    <row r="2574" customFormat="1"/>
    <row r="2575" customFormat="1"/>
    <row r="2576" customFormat="1"/>
    <row r="2577" customFormat="1"/>
    <row r="2578" customFormat="1"/>
    <row r="2579" customFormat="1"/>
    <row r="2580" customFormat="1"/>
    <row r="2581" customFormat="1"/>
    <row r="2582" customFormat="1"/>
    <row r="2583" customFormat="1"/>
    <row r="2584" customFormat="1"/>
    <row r="2585" customFormat="1"/>
    <row r="2586" customFormat="1"/>
    <row r="2587" customFormat="1"/>
    <row r="2588" customFormat="1"/>
    <row r="2589" customFormat="1"/>
    <row r="2590" customFormat="1"/>
    <row r="2591" customFormat="1"/>
    <row r="2592" customFormat="1"/>
    <row r="2593" customFormat="1"/>
    <row r="2594" customFormat="1"/>
    <row r="2595" customFormat="1"/>
    <row r="2596" customFormat="1"/>
    <row r="2597" customFormat="1"/>
    <row r="2598" customFormat="1"/>
    <row r="2599" customFormat="1"/>
    <row r="2600" customFormat="1"/>
    <row r="2601" customFormat="1"/>
    <row r="2602" customFormat="1"/>
    <row r="2603" customFormat="1"/>
    <row r="2604" customFormat="1"/>
    <row r="2605" customFormat="1"/>
    <row r="2606" customFormat="1"/>
    <row r="2607" customFormat="1"/>
    <row r="2608" customFormat="1"/>
    <row r="2609" customFormat="1"/>
    <row r="2610" customFormat="1"/>
    <row r="2611" customFormat="1"/>
    <row r="2612" customFormat="1"/>
    <row r="2613" customFormat="1"/>
    <row r="2614" customFormat="1"/>
    <row r="2615" customFormat="1"/>
    <row r="2616" customFormat="1"/>
    <row r="2617" customFormat="1"/>
    <row r="2618" customFormat="1"/>
    <row r="2619" customFormat="1"/>
    <row r="2620" customFormat="1"/>
    <row r="2621" customFormat="1"/>
    <row r="2622" customFormat="1"/>
    <row r="2623" customFormat="1"/>
    <row r="2624" customFormat="1"/>
    <row r="2625" customFormat="1"/>
    <row r="2626" customFormat="1"/>
    <row r="2627" customFormat="1"/>
    <row r="2628" customFormat="1"/>
    <row r="2629" customFormat="1"/>
    <row r="2630" customFormat="1"/>
    <row r="2631" customFormat="1"/>
    <row r="2632" customFormat="1"/>
    <row r="2633" customFormat="1"/>
    <row r="2634" customFormat="1"/>
    <row r="2635" customFormat="1"/>
    <row r="2636" customFormat="1"/>
    <row r="2637" customFormat="1"/>
    <row r="2638" customFormat="1"/>
    <row r="2639" customFormat="1"/>
    <row r="2640" customFormat="1"/>
    <row r="2641" customFormat="1"/>
    <row r="2642" customFormat="1"/>
    <row r="2643" customFormat="1"/>
    <row r="2644" customFormat="1"/>
    <row r="2645" customFormat="1"/>
    <row r="2646" customFormat="1"/>
    <row r="2647" customFormat="1"/>
    <row r="2648" customFormat="1"/>
    <row r="2649" customFormat="1"/>
    <row r="2650" customFormat="1"/>
    <row r="2651" customFormat="1"/>
    <row r="2652" customFormat="1"/>
    <row r="2653" customFormat="1"/>
    <row r="2654" customFormat="1"/>
    <row r="2655" customFormat="1"/>
    <row r="2656" customFormat="1"/>
    <row r="2657" customFormat="1"/>
    <row r="2658" customFormat="1"/>
    <row r="2659" customFormat="1"/>
    <row r="2660" customFormat="1"/>
    <row r="2661" customFormat="1"/>
    <row r="2662" customFormat="1"/>
    <row r="2663" customFormat="1"/>
    <row r="2664" customFormat="1"/>
    <row r="2665" customFormat="1"/>
    <row r="2666" customFormat="1"/>
    <row r="2667" customFormat="1"/>
    <row r="2668" customFormat="1"/>
    <row r="2669" customFormat="1"/>
    <row r="2670" customFormat="1"/>
    <row r="2671" customFormat="1"/>
    <row r="2672" customFormat="1"/>
    <row r="2673" customFormat="1"/>
    <row r="2674" customFormat="1"/>
    <row r="2675" customFormat="1"/>
    <row r="2676" customFormat="1"/>
    <row r="2677" customFormat="1"/>
    <row r="2678" customFormat="1"/>
    <row r="2679" customFormat="1"/>
    <row r="2680" customFormat="1"/>
    <row r="2681" customFormat="1"/>
    <row r="2682" customFormat="1"/>
    <row r="2683" customFormat="1"/>
    <row r="2684" customFormat="1"/>
    <row r="2685" customFormat="1"/>
    <row r="2686" customFormat="1"/>
    <row r="2687" customFormat="1"/>
    <row r="2688" customFormat="1"/>
    <row r="2689" customFormat="1"/>
    <row r="2690" customFormat="1"/>
    <row r="2691" customFormat="1"/>
    <row r="2692" customFormat="1"/>
    <row r="2693" customFormat="1"/>
    <row r="2694" customFormat="1"/>
    <row r="2695" customFormat="1"/>
    <row r="2696" customFormat="1"/>
    <row r="2697" customFormat="1"/>
    <row r="2698" customFormat="1"/>
    <row r="2699" customFormat="1"/>
    <row r="2700" customFormat="1"/>
    <row r="2701" customFormat="1"/>
    <row r="2702" customFormat="1"/>
    <row r="2703" customFormat="1"/>
    <row r="2704" customFormat="1"/>
    <row r="2705" customFormat="1"/>
    <row r="2706" customFormat="1"/>
    <row r="2707" customFormat="1"/>
    <row r="2708" customFormat="1"/>
    <row r="2709" customFormat="1"/>
    <row r="2710" customFormat="1"/>
    <row r="2711" customFormat="1"/>
    <row r="2712" customFormat="1"/>
    <row r="2713" customFormat="1"/>
    <row r="2714" customFormat="1"/>
    <row r="2715" customFormat="1"/>
    <row r="2716" customFormat="1"/>
    <row r="2717" customFormat="1"/>
    <row r="2718" customFormat="1"/>
    <row r="2719" customFormat="1"/>
    <row r="2720" customFormat="1"/>
    <row r="2721" customFormat="1"/>
    <row r="2722" customFormat="1"/>
    <row r="2723" customFormat="1"/>
    <row r="2724" customFormat="1"/>
    <row r="2725" customFormat="1"/>
    <row r="2726" customFormat="1"/>
    <row r="2727" customFormat="1"/>
    <row r="2728" customFormat="1"/>
    <row r="2729" customFormat="1"/>
    <row r="2730" customFormat="1"/>
    <row r="2731" customFormat="1"/>
    <row r="2732" customFormat="1"/>
    <row r="2733" customFormat="1"/>
    <row r="2734" customFormat="1"/>
    <row r="2735" customFormat="1"/>
    <row r="2736" customFormat="1"/>
    <row r="2737" customFormat="1"/>
    <row r="2738" customFormat="1"/>
    <row r="2739" customFormat="1"/>
    <row r="2740" customFormat="1"/>
    <row r="2741" customFormat="1"/>
    <row r="2742" customFormat="1"/>
    <row r="2743" customFormat="1"/>
    <row r="2744" customFormat="1"/>
  </sheetData>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045CDF07D54414296A6AE452665927E" ma:contentTypeVersion="17" ma:contentTypeDescription="Create a new document." ma:contentTypeScope="" ma:versionID="9ef80e6908636b72763aa2da3f7f3f3b">
  <xsd:schema xmlns:xsd="http://www.w3.org/2001/XMLSchema" xmlns:xs="http://www.w3.org/2001/XMLSchema" xmlns:p="http://schemas.microsoft.com/office/2006/metadata/properties" xmlns:ns2="fd6908c4-2331-4931-abd9-935aef3de7ca" xmlns:ns3="6fa16ec6-9c6a-4c03-af71-798b0030bd37" targetNamespace="http://schemas.microsoft.com/office/2006/metadata/properties" ma:root="true" ma:fieldsID="10e977650bc66099bc26960909aba62b" ns2:_="" ns3:_="">
    <xsd:import namespace="fd6908c4-2331-4931-abd9-935aef3de7ca"/>
    <xsd:import namespace="6fa16ec6-9c6a-4c03-af71-798b0030bd37"/>
    <xsd:element name="properties">
      <xsd:complexType>
        <xsd:sequence>
          <xsd:element name="documentManagement">
            <xsd:complexType>
              <xsd:all>
                <xsd:element ref="ns2:pbd1c935cc2d4fbfb3b4bbdbc089063e" minOccurs="0"/>
                <xsd:element ref="ns3:TaxCatchAll" minOccurs="0"/>
                <xsd:element ref="ns2:of40996ce23343cfb736881e52ee588d"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2:MediaServiceGenerationTime" minOccurs="0"/>
                <xsd:element ref="ns2:MediaServiceEventHashCode" minOccurs="0"/>
                <xsd:element ref="ns2:MediaServiceOCR" minOccurs="0"/>
                <xsd:element ref="ns2:_Flow_SignoffStatu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6908c4-2331-4931-abd9-935aef3de7ca" elementFormDefault="qualified">
    <xsd:import namespace="http://schemas.microsoft.com/office/2006/documentManagement/types"/>
    <xsd:import namespace="http://schemas.microsoft.com/office/infopath/2007/PartnerControls"/>
    <xsd:element name="pbd1c935cc2d4fbfb3b4bbdbc089063e" ma:index="9" nillable="true" ma:taxonomy="true" ma:internalName="pbd1c935cc2d4fbfb3b4bbdbc089063e" ma:taxonomyFieldName="Organisation_x0020_Team" ma:displayName="Organisation Team" ma:default="1;#DOR - Procurement ＆ Contracts|63000b43-6a2a-4e41-968e-17f5da808697" ma:fieldId="{9bd1c935-cc2d-4fbf-b3b4-bbdbc089063e}" ma:sspId="7bef11b6-0958-4610-a2c8-35c8ec14b7d6" ma:termSetId="f77e901d-c966-4efa-8340-3d233957aaac" ma:anchorId="00000000-0000-0000-0000-000000000000" ma:open="false" ma:isKeyword="false">
      <xsd:complexType>
        <xsd:sequence>
          <xsd:element ref="pc:Terms" minOccurs="0" maxOccurs="1"/>
        </xsd:sequence>
      </xsd:complexType>
    </xsd:element>
    <xsd:element name="of40996ce23343cfb736881e52ee588d" ma:index="12" nillable="true" ma:taxonomy="true" ma:internalName="of40996ce23343cfb736881e52ee588d" ma:taxonomyFieldName="Classification" ma:displayName="Classification" ma:default="2;#OFFICIAL|aacd4e4f-7705-433a-a4bc-60b6539b36de" ma:fieldId="{8f40996c-e233-43cf-b736-881e52ee588d}" ma:sspId="7bef11b6-0958-4610-a2c8-35c8ec14b7d6" ma:termSetId="a0f0737d-c306-4eb0-97fb-b953aadcf95e" ma:anchorId="00000000-0000-0000-0000-000000000000" ma:open="false" ma:isKeyword="false">
      <xsd:complexType>
        <xsd:sequence>
          <xsd:element ref="pc:Terms" minOccurs="0" maxOccurs="1"/>
        </xsd:sequence>
      </xsd:complex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7bef11b6-0958-4610-a2c8-35c8ec14b7d6" ma:termSetId="09814cd3-568e-fe90-9814-8d621ff8fb84" ma:anchorId="fba54fb3-c3e1-fe81-a776-ca4b69148c4d" ma:open="true" ma:isKeyword="false">
      <xsd:complexType>
        <xsd:sequence>
          <xsd:element ref="pc:Terms" minOccurs="0" maxOccurs="1"/>
        </xsd:sequence>
      </xsd:complex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_Flow_SignoffStatus" ma:index="23" nillable="true" ma:displayName="Sign-off status" ma:internalName="_x0024_Resources_x003a_core_x002c_Signoff_Status">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fa16ec6-9c6a-4c03-af71-798b0030bd37"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8d6826b8-e1f4-436b-8068-9136a81e9f2a}" ma:internalName="TaxCatchAll" ma:showField="CatchAllData" ma:web="6fa16ec6-9c6a-4c03-af71-798b0030bd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bd1c935cc2d4fbfb3b4bbdbc089063e xmlns="fd6908c4-2331-4931-abd9-935aef3de7ca">
      <Terms xmlns="http://schemas.microsoft.com/office/infopath/2007/PartnerControls">
        <TermInfo xmlns="http://schemas.microsoft.com/office/infopath/2007/PartnerControls">
          <TermName xmlns="http://schemas.microsoft.com/office/infopath/2007/PartnerControls">DOR - Procurement ＆ Contracts</TermName>
          <TermId xmlns="http://schemas.microsoft.com/office/infopath/2007/PartnerControls">63000b43-6a2a-4e41-968e-17f5da808697</TermId>
        </TermInfo>
      </Terms>
    </pbd1c935cc2d4fbfb3b4bbdbc089063e>
    <of40996ce23343cfb736881e52ee588d xmlns="fd6908c4-2331-4931-abd9-935aef3de7ca">
      <Terms xmlns="http://schemas.microsoft.com/office/infopath/2007/PartnerControls">
        <TermInfo xmlns="http://schemas.microsoft.com/office/infopath/2007/PartnerControls">
          <TermName xmlns="http://schemas.microsoft.com/office/infopath/2007/PartnerControls">OFFICIAL</TermName>
          <TermId xmlns="http://schemas.microsoft.com/office/infopath/2007/PartnerControls">aacd4e4f-7705-433a-a4bc-60b6539b36de</TermId>
        </TermInfo>
      </Terms>
    </of40996ce23343cfb736881e52ee588d>
    <lcf76f155ced4ddcb4097134ff3c332f xmlns="fd6908c4-2331-4931-abd9-935aef3de7ca">
      <Terms xmlns="http://schemas.microsoft.com/office/infopath/2007/PartnerControls"/>
    </lcf76f155ced4ddcb4097134ff3c332f>
    <_Flow_SignoffStatus xmlns="fd6908c4-2331-4931-abd9-935aef3de7ca" xsi:nil="true"/>
    <TaxCatchAll xmlns="6fa16ec6-9c6a-4c03-af71-798b0030bd37">
      <Value>2</Value>
      <Value>1</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04197-AB7F-4FDA-B081-69CF757BA470}"/>
</file>

<file path=customXml/itemProps2.xml><?xml version="1.0" encoding="utf-8"?>
<ds:datastoreItem xmlns:ds="http://schemas.openxmlformats.org/officeDocument/2006/customXml" ds:itemID="{1F824D08-C94A-43F1-91A1-4055B6CEDE75}"/>
</file>

<file path=customXml/itemProps3.xml><?xml version="1.0" encoding="utf-8"?>
<ds:datastoreItem xmlns:ds="http://schemas.openxmlformats.org/officeDocument/2006/customXml" ds:itemID="{B07121E6-C908-4B81-866C-70F78A22E35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Hall, Heather</dc:creator>
  <cp:keywords/>
  <dc:description/>
  <cp:lastModifiedBy>Hall, Heather</cp:lastModifiedBy>
  <cp:revision/>
  <dcterms:created xsi:type="dcterms:W3CDTF">2024-06-11T11:32:37Z</dcterms:created>
  <dcterms:modified xsi:type="dcterms:W3CDTF">2025-10-27T11:11:28Z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0x0101001045CDF07D54414296A6AE452665927E</vt:lpwstr>
  </property>
  <property fmtid="{D5CDD505-2E9C-101B-9397-08002B2CF9AE}" pid="3" name="MediaServiceImageTags">
    <vt:lpwstr/>
  </property>
  <property fmtid="{D5CDD505-2E9C-101B-9397-08002B2CF9AE}" pid="4" name="Organisation Team">
    <vt:lpwstr>1;#DOR - Procurement ＆ Contracts|63000b43-6a2a-4e41-968e-17f5da808697</vt:lpwstr>
  </property>
  <property fmtid="{D5CDD505-2E9C-101B-9397-08002B2CF9AE}" pid="5" name="Classification">
    <vt:lpwstr>2;#OFFICIAL|aacd4e4f-7705-433a-a4bc-60b6539b36de</vt:lpwstr>
  </property>
  <property fmtid="{D5CDD505-2E9C-101B-9397-08002B2CF9AE}" pid="6" name="Organisation_x0020_Team">
    <vt:lpwstr>1;#DOR - Procurement ＆ Contracts|63000b43-6a2a-4e41-968e-17f5da808697</vt:lpwstr>
  </property>
</Properties>
</file>